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3110" windowHeight="7215" firstSheet="1" activeTab="1"/>
  </bookViews>
  <sheets>
    <sheet name="Table 1" sheetId="1" state="hidden" r:id="rId1"/>
    <sheet name="Table 1 (2)" sheetId="3" r:id="rId2"/>
    <sheet name="palmeira" sheetId="4" state="hidden" r:id="rId3"/>
  </sheets>
  <calcPr calcId="162913"/>
</workbook>
</file>

<file path=xl/calcChain.xml><?xml version="1.0" encoding="utf-8"?>
<calcChain xmlns="http://schemas.openxmlformats.org/spreadsheetml/2006/main">
  <c r="J294" i="3" l="1"/>
  <c r="K294" i="3"/>
  <c r="K285" i="3"/>
  <c r="J285" i="3"/>
  <c r="J292" i="3" s="1"/>
  <c r="I285" i="3"/>
  <c r="K287" i="3"/>
  <c r="K288" i="3"/>
  <c r="K289" i="3"/>
  <c r="K290" i="3"/>
  <c r="K291" i="3"/>
  <c r="K286" i="3"/>
  <c r="J287" i="3"/>
  <c r="J288" i="3"/>
  <c r="J289" i="3"/>
  <c r="J290" i="3"/>
  <c r="J291" i="3"/>
  <c r="J286" i="3"/>
  <c r="I287" i="3"/>
  <c r="I288" i="3"/>
  <c r="I289" i="3"/>
  <c r="I290" i="3"/>
  <c r="I291" i="3"/>
  <c r="I286" i="3"/>
  <c r="K292" i="3" l="1"/>
  <c r="J240" i="3"/>
  <c r="I240" i="3"/>
  <c r="K240" i="3" s="1"/>
  <c r="J239" i="3"/>
  <c r="I239" i="3"/>
  <c r="K239" i="3" s="1"/>
  <c r="J208" i="3" l="1"/>
  <c r="I208" i="3"/>
  <c r="K208" i="3" s="1"/>
  <c r="J255" i="3" l="1"/>
  <c r="I255" i="3"/>
  <c r="K255" i="3" s="1"/>
  <c r="J256" i="3"/>
  <c r="J254" i="3"/>
  <c r="I256" i="3"/>
  <c r="K256" i="3" s="1"/>
  <c r="I254" i="3"/>
  <c r="K254" i="3" s="1"/>
  <c r="K257" i="3" s="1"/>
  <c r="J257" i="3" l="1"/>
  <c r="J138" i="3"/>
  <c r="I63" i="3" l="1"/>
  <c r="K63" i="3" s="1"/>
  <c r="J63" i="3"/>
  <c r="J43" i="3"/>
  <c r="J195" i="3" l="1"/>
  <c r="I279" i="3"/>
  <c r="K279" i="3" s="1"/>
  <c r="I278" i="3"/>
  <c r="K278" i="3" s="1"/>
  <c r="I277" i="3"/>
  <c r="K277" i="3" s="1"/>
  <c r="I276" i="3"/>
  <c r="K276" i="3" s="1"/>
  <c r="I273" i="3"/>
  <c r="K273" i="3" s="1"/>
  <c r="I272" i="3"/>
  <c r="K272" i="3" s="1"/>
  <c r="I269" i="3"/>
  <c r="K269" i="3" s="1"/>
  <c r="I268" i="3"/>
  <c r="K268" i="3" s="1"/>
  <c r="I267" i="3"/>
  <c r="K267" i="3" s="1"/>
  <c r="J45" i="3"/>
  <c r="J46" i="3"/>
  <c r="J47" i="3"/>
  <c r="J278" i="3"/>
  <c r="J276" i="3"/>
  <c r="J273" i="3"/>
  <c r="I259" i="3"/>
  <c r="K259" i="3" s="1"/>
  <c r="K260" i="3" s="1"/>
  <c r="I251" i="3"/>
  <c r="K251" i="3" s="1"/>
  <c r="I249" i="3"/>
  <c r="K249" i="3" s="1"/>
  <c r="I247" i="3"/>
  <c r="K247" i="3" s="1"/>
  <c r="I238" i="3"/>
  <c r="I237" i="3"/>
  <c r="K237" i="3" s="1"/>
  <c r="I232" i="3"/>
  <c r="K232" i="3" s="1"/>
  <c r="I234" i="3"/>
  <c r="K234" i="3" s="1"/>
  <c r="I231" i="3"/>
  <c r="I223" i="3"/>
  <c r="K223" i="3" s="1"/>
  <c r="I224" i="3"/>
  <c r="K224" i="3" s="1"/>
  <c r="I225" i="3"/>
  <c r="K225" i="3" s="1"/>
  <c r="I226" i="3"/>
  <c r="K226" i="3" s="1"/>
  <c r="I227" i="3"/>
  <c r="K227" i="3" s="1"/>
  <c r="I228" i="3"/>
  <c r="K228" i="3" s="1"/>
  <c r="I229" i="3"/>
  <c r="K229" i="3" s="1"/>
  <c r="I222" i="3"/>
  <c r="I217" i="3"/>
  <c r="K217" i="3" s="1"/>
  <c r="I218" i="3"/>
  <c r="K218" i="3" s="1"/>
  <c r="I219" i="3"/>
  <c r="K219" i="3" s="1"/>
  <c r="I220" i="3"/>
  <c r="K220" i="3" s="1"/>
  <c r="I216" i="3"/>
  <c r="K216" i="3" s="1"/>
  <c r="I210" i="3"/>
  <c r="K210" i="3" s="1"/>
  <c r="I211" i="3"/>
  <c r="K211" i="3" s="1"/>
  <c r="I212" i="3"/>
  <c r="I213" i="3"/>
  <c r="K213" i="3" s="1"/>
  <c r="I214" i="3"/>
  <c r="K214" i="3" s="1"/>
  <c r="I209" i="3"/>
  <c r="K209" i="3" s="1"/>
  <c r="I205" i="3"/>
  <c r="K205" i="3" s="1"/>
  <c r="I206" i="3"/>
  <c r="K206" i="3" s="1"/>
  <c r="I202" i="3"/>
  <c r="K202" i="3" s="1"/>
  <c r="I203" i="3"/>
  <c r="K203" i="3" s="1"/>
  <c r="I204" i="3"/>
  <c r="I201" i="3"/>
  <c r="K201" i="3" s="1"/>
  <c r="I179" i="3"/>
  <c r="K179" i="3" s="1"/>
  <c r="I180" i="3"/>
  <c r="K180" i="3" s="1"/>
  <c r="I181" i="3"/>
  <c r="K181" i="3" s="1"/>
  <c r="I182" i="3"/>
  <c r="K182" i="3" s="1"/>
  <c r="I183" i="3"/>
  <c r="K183" i="3" s="1"/>
  <c r="I184" i="3"/>
  <c r="K184" i="3" s="1"/>
  <c r="I185" i="3"/>
  <c r="I186" i="3"/>
  <c r="K186" i="3" s="1"/>
  <c r="I187" i="3"/>
  <c r="K187" i="3" s="1"/>
  <c r="I188" i="3"/>
  <c r="K188" i="3" s="1"/>
  <c r="I189" i="3"/>
  <c r="I190" i="3"/>
  <c r="K190" i="3" s="1"/>
  <c r="I191" i="3"/>
  <c r="K191" i="3" s="1"/>
  <c r="I192" i="3"/>
  <c r="K192" i="3" s="1"/>
  <c r="I193" i="3"/>
  <c r="K193" i="3" s="1"/>
  <c r="I194" i="3"/>
  <c r="K194" i="3" s="1"/>
  <c r="I195" i="3"/>
  <c r="K195" i="3" s="1"/>
  <c r="I196" i="3"/>
  <c r="K196" i="3" s="1"/>
  <c r="I197" i="3"/>
  <c r="K197" i="3" s="1"/>
  <c r="I178" i="3"/>
  <c r="K178" i="3" s="1"/>
  <c r="I146" i="3"/>
  <c r="K146" i="3" s="1"/>
  <c r="I147" i="3"/>
  <c r="K147" i="3" s="1"/>
  <c r="I148" i="3"/>
  <c r="K148" i="3" s="1"/>
  <c r="I149" i="3"/>
  <c r="K149" i="3" s="1"/>
  <c r="I150" i="3"/>
  <c r="K150" i="3" s="1"/>
  <c r="I151" i="3"/>
  <c r="K151" i="3" s="1"/>
  <c r="I152" i="3"/>
  <c r="K152" i="3" s="1"/>
  <c r="I153" i="3"/>
  <c r="K153" i="3" s="1"/>
  <c r="I154" i="3"/>
  <c r="K154" i="3" s="1"/>
  <c r="I155" i="3"/>
  <c r="K155" i="3" s="1"/>
  <c r="I156" i="3"/>
  <c r="K156" i="3" s="1"/>
  <c r="I157" i="3"/>
  <c r="K157" i="3" s="1"/>
  <c r="I158" i="3"/>
  <c r="K158" i="3" s="1"/>
  <c r="I159" i="3"/>
  <c r="K159" i="3" s="1"/>
  <c r="I160" i="3"/>
  <c r="K160" i="3" s="1"/>
  <c r="I161" i="3"/>
  <c r="K161" i="3" s="1"/>
  <c r="I162" i="3"/>
  <c r="K162" i="3" s="1"/>
  <c r="I164" i="3"/>
  <c r="K164" i="3" s="1"/>
  <c r="I167" i="3"/>
  <c r="K167" i="3" s="1"/>
  <c r="I168" i="3"/>
  <c r="K168" i="3" s="1"/>
  <c r="I169" i="3"/>
  <c r="K169" i="3" s="1"/>
  <c r="I170" i="3"/>
  <c r="I171" i="3"/>
  <c r="K171" i="3" s="1"/>
  <c r="I172" i="3"/>
  <c r="K172" i="3" s="1"/>
  <c r="I173" i="3"/>
  <c r="K173" i="3" s="1"/>
  <c r="I174" i="3"/>
  <c r="K174" i="3" s="1"/>
  <c r="I175" i="3"/>
  <c r="K175" i="3" s="1"/>
  <c r="I145" i="3"/>
  <c r="K145" i="3" s="1"/>
  <c r="I87" i="3"/>
  <c r="K87" i="3" s="1"/>
  <c r="I88" i="3"/>
  <c r="K88" i="3" s="1"/>
  <c r="I89" i="3"/>
  <c r="K89" i="3" s="1"/>
  <c r="I90" i="3"/>
  <c r="K90" i="3" s="1"/>
  <c r="I91" i="3"/>
  <c r="K91" i="3" s="1"/>
  <c r="I92" i="3"/>
  <c r="K92" i="3" s="1"/>
  <c r="I93" i="3"/>
  <c r="K93" i="3" s="1"/>
  <c r="I94" i="3"/>
  <c r="K94" i="3" s="1"/>
  <c r="I95" i="3"/>
  <c r="K95" i="3" s="1"/>
  <c r="I96" i="3"/>
  <c r="K96" i="3" s="1"/>
  <c r="I97" i="3"/>
  <c r="K97" i="3" s="1"/>
  <c r="I98" i="3"/>
  <c r="K98" i="3" s="1"/>
  <c r="I99" i="3"/>
  <c r="K99" i="3" s="1"/>
  <c r="I100" i="3"/>
  <c r="I101" i="3"/>
  <c r="K101" i="3" s="1"/>
  <c r="I102" i="3"/>
  <c r="K102" i="3" s="1"/>
  <c r="I103" i="3"/>
  <c r="K103" i="3" s="1"/>
  <c r="I104" i="3"/>
  <c r="K104" i="3" s="1"/>
  <c r="I105" i="3"/>
  <c r="K105" i="3" s="1"/>
  <c r="I106" i="3"/>
  <c r="K106" i="3" s="1"/>
  <c r="I107" i="3"/>
  <c r="K107" i="3" s="1"/>
  <c r="I108" i="3"/>
  <c r="K108" i="3" s="1"/>
  <c r="I109" i="3"/>
  <c r="K109" i="3" s="1"/>
  <c r="I112" i="3"/>
  <c r="K112" i="3" s="1"/>
  <c r="I113" i="3"/>
  <c r="K113" i="3" s="1"/>
  <c r="I114" i="3"/>
  <c r="K114" i="3" s="1"/>
  <c r="I115" i="3"/>
  <c r="K115" i="3" s="1"/>
  <c r="I116" i="3"/>
  <c r="K116" i="3" s="1"/>
  <c r="I117" i="3"/>
  <c r="K117" i="3" s="1"/>
  <c r="I118" i="3"/>
  <c r="K118" i="3" s="1"/>
  <c r="I119" i="3"/>
  <c r="K119" i="3" s="1"/>
  <c r="I120" i="3"/>
  <c r="K120" i="3" s="1"/>
  <c r="I121" i="3"/>
  <c r="K121" i="3" s="1"/>
  <c r="I123" i="3"/>
  <c r="K123" i="3" s="1"/>
  <c r="I124" i="3"/>
  <c r="K124" i="3" s="1"/>
  <c r="I125" i="3"/>
  <c r="K125" i="3" s="1"/>
  <c r="I126" i="3"/>
  <c r="K126" i="3" s="1"/>
  <c r="I127" i="3"/>
  <c r="K127" i="3" s="1"/>
  <c r="I128" i="3"/>
  <c r="K128" i="3" s="1"/>
  <c r="I129" i="3"/>
  <c r="K129" i="3" s="1"/>
  <c r="I130" i="3"/>
  <c r="K130" i="3" s="1"/>
  <c r="I131" i="3"/>
  <c r="K131" i="3" s="1"/>
  <c r="I132" i="3"/>
  <c r="K132" i="3" s="1"/>
  <c r="I133" i="3"/>
  <c r="K133" i="3" s="1"/>
  <c r="I134" i="3"/>
  <c r="K134" i="3" s="1"/>
  <c r="I137" i="3"/>
  <c r="K137" i="3" s="1"/>
  <c r="I138" i="3"/>
  <c r="K138" i="3" s="1"/>
  <c r="I139" i="3"/>
  <c r="K139" i="3" s="1"/>
  <c r="I141" i="3"/>
  <c r="K141" i="3" s="1"/>
  <c r="I86" i="3"/>
  <c r="K86" i="3" s="1"/>
  <c r="I85" i="3"/>
  <c r="K85" i="3" s="1"/>
  <c r="I84" i="3"/>
  <c r="K84" i="3" s="1"/>
  <c r="I83" i="3"/>
  <c r="K83" i="3" s="1"/>
  <c r="I82" i="3"/>
  <c r="K82" i="3" s="1"/>
  <c r="I81" i="3"/>
  <c r="K81" i="3" s="1"/>
  <c r="I80" i="3"/>
  <c r="K80" i="3" s="1"/>
  <c r="I79" i="3"/>
  <c r="K79" i="3" s="1"/>
  <c r="I78" i="3"/>
  <c r="K78" i="3" s="1"/>
  <c r="I77" i="3"/>
  <c r="K77" i="3" s="1"/>
  <c r="I73" i="3"/>
  <c r="K73" i="3" s="1"/>
  <c r="I72" i="3"/>
  <c r="K72" i="3" s="1"/>
  <c r="I71" i="3"/>
  <c r="K71" i="3" s="1"/>
  <c r="I70" i="3"/>
  <c r="K70" i="3" s="1"/>
  <c r="I67" i="3"/>
  <c r="K67" i="3" s="1"/>
  <c r="K68" i="3" s="1"/>
  <c r="I64" i="3"/>
  <c r="K64" i="3" s="1"/>
  <c r="I59" i="3"/>
  <c r="K59" i="3" s="1"/>
  <c r="I60" i="3"/>
  <c r="K60" i="3" s="1"/>
  <c r="I58" i="3"/>
  <c r="K58" i="3" s="1"/>
  <c r="I57" i="3"/>
  <c r="K57" i="3" s="1"/>
  <c r="I56" i="3"/>
  <c r="K56" i="3" s="1"/>
  <c r="I55" i="3"/>
  <c r="K55" i="3" s="1"/>
  <c r="I52" i="3"/>
  <c r="K52" i="3" s="1"/>
  <c r="I49" i="3"/>
  <c r="K49" i="3" s="1"/>
  <c r="I48" i="3"/>
  <c r="K48" i="3" s="1"/>
  <c r="I47" i="3"/>
  <c r="K47" i="3" s="1"/>
  <c r="I46" i="3"/>
  <c r="K46" i="3" s="1"/>
  <c r="I45" i="3"/>
  <c r="K45" i="3" s="1"/>
  <c r="I44" i="3"/>
  <c r="K44" i="3" s="1"/>
  <c r="I43" i="3"/>
  <c r="K43" i="3" s="1"/>
  <c r="I42" i="3"/>
  <c r="K42" i="3" s="1"/>
  <c r="I39" i="3"/>
  <c r="K39" i="3" s="1"/>
  <c r="I38" i="3"/>
  <c r="K38" i="3" s="1"/>
  <c r="I37" i="3"/>
  <c r="K37" i="3" s="1"/>
  <c r="I36" i="3"/>
  <c r="K36" i="3" s="1"/>
  <c r="I35" i="3"/>
  <c r="K35" i="3" s="1"/>
  <c r="I34" i="3"/>
  <c r="K34" i="3" s="1"/>
  <c r="I33" i="3"/>
  <c r="K33" i="3" s="1"/>
  <c r="I32" i="3"/>
  <c r="K32" i="3" s="1"/>
  <c r="I31" i="3"/>
  <c r="K31" i="3" s="1"/>
  <c r="I30" i="3"/>
  <c r="K30" i="3" s="1"/>
  <c r="I28" i="3"/>
  <c r="K28" i="3" s="1"/>
  <c r="I27" i="3"/>
  <c r="K27" i="3" s="1"/>
  <c r="I25" i="3"/>
  <c r="K25" i="3" s="1"/>
  <c r="I24" i="3"/>
  <c r="K24" i="3" s="1"/>
  <c r="I23" i="3"/>
  <c r="K23" i="3" s="1"/>
  <c r="I22" i="3"/>
  <c r="K22" i="3" s="1"/>
  <c r="I18" i="3"/>
  <c r="K18" i="3" s="1"/>
  <c r="I17" i="3"/>
  <c r="K17" i="3" s="1"/>
  <c r="I15" i="3"/>
  <c r="K15" i="3" s="1"/>
  <c r="I10" i="3"/>
  <c r="K10" i="3" s="1"/>
  <c r="I11" i="3"/>
  <c r="K11" i="3" s="1"/>
  <c r="I9" i="3"/>
  <c r="K9" i="3" s="1"/>
  <c r="J64" i="3"/>
  <c r="K238" i="3"/>
  <c r="K231" i="3"/>
  <c r="K222" i="3"/>
  <c r="K212" i="3"/>
  <c r="K204" i="3"/>
  <c r="K185" i="3"/>
  <c r="K189" i="3"/>
  <c r="J247" i="3"/>
  <c r="J249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71" i="3"/>
  <c r="J72" i="3"/>
  <c r="J73" i="3"/>
  <c r="J70" i="3"/>
  <c r="J55" i="3"/>
  <c r="J56" i="3"/>
  <c r="J59" i="3"/>
  <c r="J60" i="3"/>
  <c r="K242" i="3" l="1"/>
  <c r="K12" i="3"/>
  <c r="K274" i="3"/>
  <c r="K270" i="3"/>
  <c r="K280" i="3"/>
  <c r="K53" i="3"/>
  <c r="K65" i="3"/>
  <c r="K198" i="3"/>
  <c r="K252" i="3"/>
  <c r="K235" i="3"/>
  <c r="K176" i="3"/>
  <c r="K142" i="3"/>
  <c r="K74" i="3"/>
  <c r="K61" i="3"/>
  <c r="K50" i="3"/>
  <c r="K40" i="3"/>
  <c r="K19" i="3"/>
  <c r="J74" i="3"/>
  <c r="K262" i="3" l="1"/>
  <c r="K282" i="3"/>
  <c r="J279" i="3" l="1"/>
  <c r="J277" i="3"/>
  <c r="J272" i="3"/>
  <c r="J274" i="3" s="1"/>
  <c r="J269" i="3"/>
  <c r="J268" i="3"/>
  <c r="J267" i="3"/>
  <c r="J259" i="3"/>
  <c r="J260" i="3" s="1"/>
  <c r="J251" i="3"/>
  <c r="J238" i="3"/>
  <c r="J237" i="3"/>
  <c r="J242" i="3" s="1"/>
  <c r="J234" i="3"/>
  <c r="J232" i="3"/>
  <c r="J231" i="3"/>
  <c r="J229" i="3"/>
  <c r="J228" i="3"/>
  <c r="J227" i="3"/>
  <c r="J226" i="3"/>
  <c r="J225" i="3"/>
  <c r="J224" i="3"/>
  <c r="J223" i="3"/>
  <c r="J222" i="3"/>
  <c r="J220" i="3"/>
  <c r="J219" i="3"/>
  <c r="J218" i="3"/>
  <c r="J217" i="3"/>
  <c r="J216" i="3"/>
  <c r="J214" i="3"/>
  <c r="J213" i="3"/>
  <c r="J212" i="3"/>
  <c r="J211" i="3"/>
  <c r="J210" i="3"/>
  <c r="J209" i="3"/>
  <c r="J206" i="3"/>
  <c r="J205" i="3"/>
  <c r="J204" i="3"/>
  <c r="J203" i="3"/>
  <c r="J202" i="3"/>
  <c r="J201" i="3"/>
  <c r="J197" i="3"/>
  <c r="J196" i="3"/>
  <c r="J194" i="3"/>
  <c r="J193" i="3"/>
  <c r="J192" i="3"/>
  <c r="J191" i="3"/>
  <c r="J190" i="3"/>
  <c r="J189" i="3"/>
  <c r="J188" i="3"/>
  <c r="J187" i="3"/>
  <c r="J186" i="3"/>
  <c r="J185" i="3"/>
  <c r="J184" i="3"/>
  <c r="J183" i="3"/>
  <c r="J182" i="3"/>
  <c r="J181" i="3"/>
  <c r="J235" i="3" l="1"/>
  <c r="J280" i="3"/>
  <c r="J270" i="3"/>
  <c r="J252" i="3"/>
  <c r="J162" i="3"/>
  <c r="J282" i="3" l="1"/>
  <c r="J39" i="3"/>
  <c r="J37" i="3"/>
  <c r="J33" i="3"/>
  <c r="J34" i="3"/>
  <c r="J30" i="3"/>
  <c r="J31" i="3"/>
  <c r="J32" i="3"/>
  <c r="N367" i="4" l="1"/>
  <c r="S367" i="4" s="1"/>
  <c r="R367" i="4" s="1"/>
  <c r="K367" i="4"/>
  <c r="J367" i="4"/>
  <c r="I367" i="4"/>
  <c r="N364" i="4"/>
  <c r="Q364" i="4" s="1"/>
  <c r="K364" i="4"/>
  <c r="J364" i="4"/>
  <c r="I364" i="4"/>
  <c r="N361" i="4"/>
  <c r="K361" i="4"/>
  <c r="J361" i="4"/>
  <c r="I361" i="4"/>
  <c r="N360" i="4"/>
  <c r="K360" i="4"/>
  <c r="J360" i="4"/>
  <c r="I360" i="4"/>
  <c r="N359" i="4"/>
  <c r="Q359" i="4" s="1"/>
  <c r="K359" i="4"/>
  <c r="J359" i="4"/>
  <c r="I359" i="4"/>
  <c r="N358" i="4"/>
  <c r="S358" i="4" s="1"/>
  <c r="R358" i="4" s="1"/>
  <c r="K358" i="4"/>
  <c r="J358" i="4"/>
  <c r="I358" i="4"/>
  <c r="Q357" i="4"/>
  <c r="N357" i="4"/>
  <c r="S357" i="4" s="1"/>
  <c r="R357" i="4" s="1"/>
  <c r="K357" i="4"/>
  <c r="J357" i="4"/>
  <c r="I357" i="4"/>
  <c r="N354" i="4"/>
  <c r="K354" i="4"/>
  <c r="J354" i="4"/>
  <c r="I354" i="4"/>
  <c r="N353" i="4"/>
  <c r="S353" i="4" s="1"/>
  <c r="R353" i="4" s="1"/>
  <c r="K353" i="4"/>
  <c r="J353" i="4"/>
  <c r="I353" i="4"/>
  <c r="N350" i="4"/>
  <c r="Q350" i="4" s="1"/>
  <c r="K350" i="4"/>
  <c r="J350" i="4"/>
  <c r="I350" i="4"/>
  <c r="N349" i="4"/>
  <c r="K349" i="4"/>
  <c r="J349" i="4"/>
  <c r="I349" i="4"/>
  <c r="N348" i="4"/>
  <c r="S348" i="4" s="1"/>
  <c r="R348" i="4" s="1"/>
  <c r="K348" i="4"/>
  <c r="J348" i="4"/>
  <c r="I348" i="4"/>
  <c r="R340" i="4"/>
  <c r="N340" i="4"/>
  <c r="K340" i="4"/>
  <c r="J340" i="4"/>
  <c r="I340" i="4"/>
  <c r="N337" i="4"/>
  <c r="S337" i="4" s="1"/>
  <c r="R337" i="4" s="1"/>
  <c r="K337" i="4"/>
  <c r="L337" i="4" s="1"/>
  <c r="J337" i="4"/>
  <c r="I337" i="4"/>
  <c r="N336" i="4"/>
  <c r="S336" i="4" s="1"/>
  <c r="R336" i="4" s="1"/>
  <c r="T336" i="4" s="1"/>
  <c r="K336" i="4"/>
  <c r="J336" i="4"/>
  <c r="I336" i="4"/>
  <c r="N335" i="4"/>
  <c r="K335" i="4"/>
  <c r="J335" i="4"/>
  <c r="I335" i="4"/>
  <c r="N334" i="4"/>
  <c r="S334" i="4" s="1"/>
  <c r="R334" i="4" s="1"/>
  <c r="T334" i="4" s="1"/>
  <c r="K334" i="4"/>
  <c r="J334" i="4"/>
  <c r="I334" i="4"/>
  <c r="N331" i="4"/>
  <c r="K331" i="4"/>
  <c r="J331" i="4"/>
  <c r="I331" i="4"/>
  <c r="N330" i="4"/>
  <c r="S330" i="4" s="1"/>
  <c r="R330" i="4" s="1"/>
  <c r="K330" i="4"/>
  <c r="J330" i="4"/>
  <c r="I330" i="4"/>
  <c r="N329" i="4"/>
  <c r="S329" i="4" s="1"/>
  <c r="R329" i="4" s="1"/>
  <c r="K329" i="4"/>
  <c r="J329" i="4"/>
  <c r="I329" i="4"/>
  <c r="N328" i="4"/>
  <c r="S328" i="4" s="1"/>
  <c r="R328" i="4" s="1"/>
  <c r="T328" i="4" s="1"/>
  <c r="K328" i="4"/>
  <c r="J328" i="4"/>
  <c r="I328" i="4"/>
  <c r="N327" i="4"/>
  <c r="K327" i="4"/>
  <c r="J327" i="4"/>
  <c r="I327" i="4"/>
  <c r="P326" i="4"/>
  <c r="N325" i="4"/>
  <c r="S325" i="4" s="1"/>
  <c r="R325" i="4" s="1"/>
  <c r="K325" i="4"/>
  <c r="J325" i="4"/>
  <c r="I325" i="4"/>
  <c r="N324" i="4"/>
  <c r="S324" i="4" s="1"/>
  <c r="R324" i="4" s="1"/>
  <c r="K324" i="4"/>
  <c r="J324" i="4"/>
  <c r="I324" i="4"/>
  <c r="R323" i="4"/>
  <c r="N323" i="4"/>
  <c r="S323" i="4" s="1"/>
  <c r="K323" i="4"/>
  <c r="P323" i="4" s="1"/>
  <c r="J323" i="4"/>
  <c r="I323" i="4"/>
  <c r="N322" i="4"/>
  <c r="S322" i="4" s="1"/>
  <c r="R322" i="4" s="1"/>
  <c r="K322" i="4"/>
  <c r="J322" i="4"/>
  <c r="I322" i="4"/>
  <c r="N321" i="4"/>
  <c r="K321" i="4"/>
  <c r="J321" i="4"/>
  <c r="I321" i="4"/>
  <c r="N320" i="4"/>
  <c r="K320" i="4"/>
  <c r="J320" i="4"/>
  <c r="I320" i="4"/>
  <c r="P319" i="4"/>
  <c r="N318" i="4"/>
  <c r="K318" i="4"/>
  <c r="J318" i="4"/>
  <c r="I318" i="4"/>
  <c r="N317" i="4"/>
  <c r="S317" i="4" s="1"/>
  <c r="R317" i="4" s="1"/>
  <c r="T317" i="4" s="1"/>
  <c r="K317" i="4"/>
  <c r="J317" i="4"/>
  <c r="I317" i="4"/>
  <c r="N316" i="4"/>
  <c r="S316" i="4" s="1"/>
  <c r="R316" i="4" s="1"/>
  <c r="T316" i="4" s="1"/>
  <c r="K316" i="4"/>
  <c r="J316" i="4"/>
  <c r="I316" i="4"/>
  <c r="N315" i="4"/>
  <c r="S315" i="4" s="1"/>
  <c r="R315" i="4" s="1"/>
  <c r="K315" i="4"/>
  <c r="J315" i="4"/>
  <c r="I315" i="4"/>
  <c r="N311" i="4"/>
  <c r="K311" i="4"/>
  <c r="J311" i="4"/>
  <c r="I311" i="4"/>
  <c r="N309" i="4"/>
  <c r="S309" i="4" s="1"/>
  <c r="R309" i="4" s="1"/>
  <c r="K309" i="4"/>
  <c r="J309" i="4"/>
  <c r="I309" i="4"/>
  <c r="N307" i="4"/>
  <c r="S307" i="4" s="1"/>
  <c r="R307" i="4" s="1"/>
  <c r="K307" i="4"/>
  <c r="J307" i="4"/>
  <c r="I307" i="4"/>
  <c r="N304" i="4"/>
  <c r="S304" i="4" s="1"/>
  <c r="R304" i="4" s="1"/>
  <c r="K304" i="4"/>
  <c r="J304" i="4"/>
  <c r="I304" i="4"/>
  <c r="N303" i="4"/>
  <c r="S303" i="4" s="1"/>
  <c r="R303" i="4" s="1"/>
  <c r="K303" i="4"/>
  <c r="J303" i="4"/>
  <c r="I303" i="4"/>
  <c r="N298" i="4"/>
  <c r="K298" i="4"/>
  <c r="J298" i="4"/>
  <c r="I298" i="4"/>
  <c r="N297" i="4"/>
  <c r="S297" i="4" s="1"/>
  <c r="R297" i="4" s="1"/>
  <c r="T297" i="4" s="1"/>
  <c r="K297" i="4"/>
  <c r="J297" i="4"/>
  <c r="I297" i="4"/>
  <c r="N296" i="4"/>
  <c r="K296" i="4"/>
  <c r="J296" i="4"/>
  <c r="I296" i="4"/>
  <c r="S295" i="4"/>
  <c r="R295" i="4" s="1"/>
  <c r="N295" i="4"/>
  <c r="K295" i="4"/>
  <c r="J295" i="4"/>
  <c r="I295" i="4"/>
  <c r="N294" i="4"/>
  <c r="S294" i="4" s="1"/>
  <c r="R294" i="4" s="1"/>
  <c r="K294" i="4"/>
  <c r="J294" i="4"/>
  <c r="I294" i="4"/>
  <c r="N291" i="4"/>
  <c r="S291" i="4" s="1"/>
  <c r="R291" i="4" s="1"/>
  <c r="K291" i="4"/>
  <c r="J291" i="4"/>
  <c r="I291" i="4"/>
  <c r="K290" i="4"/>
  <c r="P290" i="4" s="1"/>
  <c r="N289" i="4"/>
  <c r="K289" i="4"/>
  <c r="J289" i="4"/>
  <c r="I289" i="4"/>
  <c r="N288" i="4"/>
  <c r="K288" i="4"/>
  <c r="J288" i="4"/>
  <c r="I288" i="4"/>
  <c r="P287" i="4"/>
  <c r="N286" i="4"/>
  <c r="K286" i="4"/>
  <c r="J286" i="4"/>
  <c r="I286" i="4"/>
  <c r="N285" i="4"/>
  <c r="S285" i="4" s="1"/>
  <c r="R285" i="4" s="1"/>
  <c r="K285" i="4"/>
  <c r="J285" i="4"/>
  <c r="I285" i="4"/>
  <c r="N284" i="4"/>
  <c r="K284" i="4"/>
  <c r="J284" i="4"/>
  <c r="I284" i="4"/>
  <c r="N283" i="4"/>
  <c r="S283" i="4" s="1"/>
  <c r="R283" i="4" s="1"/>
  <c r="K283" i="4"/>
  <c r="J283" i="4"/>
  <c r="I283" i="4"/>
  <c r="N282" i="4"/>
  <c r="K282" i="4"/>
  <c r="J282" i="4"/>
  <c r="I282" i="4"/>
  <c r="N281" i="4"/>
  <c r="S281" i="4" s="1"/>
  <c r="R281" i="4" s="1"/>
  <c r="K281" i="4"/>
  <c r="J281" i="4"/>
  <c r="I281" i="4"/>
  <c r="N280" i="4"/>
  <c r="K280" i="4"/>
  <c r="J280" i="4"/>
  <c r="I280" i="4"/>
  <c r="N279" i="4"/>
  <c r="S279" i="4" s="1"/>
  <c r="R279" i="4" s="1"/>
  <c r="K279" i="4"/>
  <c r="J279" i="4"/>
  <c r="I279" i="4"/>
  <c r="K278" i="4"/>
  <c r="J278" i="4"/>
  <c r="N277" i="4"/>
  <c r="S277" i="4" s="1"/>
  <c r="R277" i="4" s="1"/>
  <c r="K277" i="4"/>
  <c r="P277" i="4" s="1"/>
  <c r="J277" i="4"/>
  <c r="I277" i="4"/>
  <c r="N276" i="4"/>
  <c r="K276" i="4"/>
  <c r="J276" i="4"/>
  <c r="I276" i="4"/>
  <c r="N275" i="4"/>
  <c r="S275" i="4" s="1"/>
  <c r="R275" i="4" s="1"/>
  <c r="K275" i="4"/>
  <c r="P275" i="4" s="1"/>
  <c r="J275" i="4"/>
  <c r="I275" i="4"/>
  <c r="N274" i="4"/>
  <c r="S274" i="4" s="1"/>
  <c r="R274" i="4" s="1"/>
  <c r="K274" i="4"/>
  <c r="J274" i="4"/>
  <c r="I274" i="4"/>
  <c r="N273" i="4"/>
  <c r="K273" i="4"/>
  <c r="J273" i="4"/>
  <c r="I273" i="4"/>
  <c r="R272" i="4"/>
  <c r="T272" i="4" s="1"/>
  <c r="Q272" i="4"/>
  <c r="K272" i="4"/>
  <c r="J272" i="4"/>
  <c r="N271" i="4"/>
  <c r="K271" i="4"/>
  <c r="J271" i="4"/>
  <c r="I271" i="4"/>
  <c r="N270" i="4"/>
  <c r="S270" i="4" s="1"/>
  <c r="R270" i="4" s="1"/>
  <c r="T270" i="4" s="1"/>
  <c r="K270" i="4"/>
  <c r="J270" i="4"/>
  <c r="I270" i="4"/>
  <c r="N269" i="4"/>
  <c r="K269" i="4"/>
  <c r="J269" i="4"/>
  <c r="I269" i="4"/>
  <c r="N268" i="4"/>
  <c r="S268" i="4" s="1"/>
  <c r="R268" i="4" s="1"/>
  <c r="T268" i="4" s="1"/>
  <c r="K268" i="4"/>
  <c r="J268" i="4"/>
  <c r="I268" i="4"/>
  <c r="N267" i="4"/>
  <c r="K267" i="4"/>
  <c r="J267" i="4"/>
  <c r="I267" i="4"/>
  <c r="N266" i="4"/>
  <c r="S266" i="4" s="1"/>
  <c r="R266" i="4" s="1"/>
  <c r="T266" i="4" s="1"/>
  <c r="K266" i="4"/>
  <c r="J266" i="4"/>
  <c r="I266" i="4"/>
  <c r="N265" i="4"/>
  <c r="K265" i="4"/>
  <c r="J265" i="4"/>
  <c r="I265" i="4"/>
  <c r="N263" i="4"/>
  <c r="S263" i="4" s="1"/>
  <c r="R263" i="4" s="1"/>
  <c r="K263" i="4"/>
  <c r="J263" i="4"/>
  <c r="I263" i="4"/>
  <c r="N262" i="4"/>
  <c r="K262" i="4"/>
  <c r="J262" i="4"/>
  <c r="I262" i="4"/>
  <c r="N261" i="4"/>
  <c r="S261" i="4" s="1"/>
  <c r="R261" i="4" s="1"/>
  <c r="K261" i="4"/>
  <c r="J261" i="4"/>
  <c r="I261" i="4"/>
  <c r="N260" i="4"/>
  <c r="K260" i="4"/>
  <c r="L260" i="4" s="1"/>
  <c r="J260" i="4"/>
  <c r="I260" i="4"/>
  <c r="N259" i="4"/>
  <c r="S259" i="4" s="1"/>
  <c r="R259" i="4" s="1"/>
  <c r="K259" i="4"/>
  <c r="J259" i="4"/>
  <c r="I259" i="4"/>
  <c r="N258" i="4"/>
  <c r="S258" i="4" s="1"/>
  <c r="R258" i="4" s="1"/>
  <c r="K258" i="4"/>
  <c r="L258" i="4" s="1"/>
  <c r="J258" i="4"/>
  <c r="I258" i="4"/>
  <c r="N254" i="4"/>
  <c r="S254" i="4" s="1"/>
  <c r="R254" i="4" s="1"/>
  <c r="K254" i="4"/>
  <c r="J254" i="4"/>
  <c r="I254" i="4"/>
  <c r="N253" i="4"/>
  <c r="K253" i="4"/>
  <c r="J253" i="4"/>
  <c r="I253" i="4"/>
  <c r="N252" i="4"/>
  <c r="S252" i="4" s="1"/>
  <c r="R252" i="4" s="1"/>
  <c r="T252" i="4" s="1"/>
  <c r="K252" i="4"/>
  <c r="J252" i="4"/>
  <c r="I252" i="4"/>
  <c r="N251" i="4"/>
  <c r="S251" i="4" s="1"/>
  <c r="R251" i="4" s="1"/>
  <c r="K251" i="4"/>
  <c r="J251" i="4"/>
  <c r="I251" i="4"/>
  <c r="N250" i="4"/>
  <c r="S250" i="4" s="1"/>
  <c r="R250" i="4" s="1"/>
  <c r="T250" i="4" s="1"/>
  <c r="K250" i="4"/>
  <c r="J250" i="4"/>
  <c r="I250" i="4"/>
  <c r="N249" i="4"/>
  <c r="K249" i="4"/>
  <c r="J249" i="4"/>
  <c r="I249" i="4"/>
  <c r="N248" i="4"/>
  <c r="S248" i="4" s="1"/>
  <c r="R248" i="4" s="1"/>
  <c r="K248" i="4"/>
  <c r="J248" i="4"/>
  <c r="I248" i="4"/>
  <c r="N247" i="4"/>
  <c r="S247" i="4" s="1"/>
  <c r="R247" i="4" s="1"/>
  <c r="K247" i="4"/>
  <c r="J247" i="4"/>
  <c r="I247" i="4"/>
  <c r="N246" i="4"/>
  <c r="S246" i="4" s="1"/>
  <c r="R246" i="4" s="1"/>
  <c r="K246" i="4"/>
  <c r="J246" i="4"/>
  <c r="I246" i="4"/>
  <c r="N245" i="4"/>
  <c r="S245" i="4" s="1"/>
  <c r="R245" i="4" s="1"/>
  <c r="K245" i="4"/>
  <c r="J245" i="4"/>
  <c r="I245" i="4"/>
  <c r="N244" i="4"/>
  <c r="S244" i="4" s="1"/>
  <c r="R244" i="4" s="1"/>
  <c r="K244" i="4"/>
  <c r="J244" i="4"/>
  <c r="I244" i="4"/>
  <c r="N243" i="4"/>
  <c r="S243" i="4" s="1"/>
  <c r="R243" i="4" s="1"/>
  <c r="K243" i="4"/>
  <c r="J243" i="4"/>
  <c r="I243" i="4"/>
  <c r="N242" i="4"/>
  <c r="S242" i="4" s="1"/>
  <c r="R242" i="4" s="1"/>
  <c r="K242" i="4"/>
  <c r="J242" i="4"/>
  <c r="I242" i="4"/>
  <c r="N241" i="4"/>
  <c r="S241" i="4" s="1"/>
  <c r="R241" i="4" s="1"/>
  <c r="K241" i="4"/>
  <c r="J241" i="4"/>
  <c r="I241" i="4"/>
  <c r="N240" i="4"/>
  <c r="S240" i="4" s="1"/>
  <c r="R240" i="4" s="1"/>
  <c r="K240" i="4"/>
  <c r="J240" i="4"/>
  <c r="I240" i="4"/>
  <c r="N239" i="4"/>
  <c r="S239" i="4" s="1"/>
  <c r="R239" i="4" s="1"/>
  <c r="K239" i="4"/>
  <c r="J239" i="4"/>
  <c r="I239" i="4"/>
  <c r="N238" i="4"/>
  <c r="S238" i="4" s="1"/>
  <c r="R238" i="4" s="1"/>
  <c r="K238" i="4"/>
  <c r="J238" i="4"/>
  <c r="I238" i="4"/>
  <c r="N237" i="4"/>
  <c r="S237" i="4" s="1"/>
  <c r="R237" i="4" s="1"/>
  <c r="K237" i="4"/>
  <c r="J237" i="4"/>
  <c r="I237" i="4"/>
  <c r="N236" i="4"/>
  <c r="S236" i="4" s="1"/>
  <c r="R236" i="4" s="1"/>
  <c r="K236" i="4"/>
  <c r="J236" i="4"/>
  <c r="I236" i="4"/>
  <c r="N235" i="4"/>
  <c r="S235" i="4" s="1"/>
  <c r="R235" i="4" s="1"/>
  <c r="K235" i="4"/>
  <c r="J235" i="4"/>
  <c r="I235" i="4"/>
  <c r="N234" i="4"/>
  <c r="S234" i="4" s="1"/>
  <c r="R234" i="4" s="1"/>
  <c r="K234" i="4"/>
  <c r="J234" i="4"/>
  <c r="I234" i="4"/>
  <c r="N233" i="4"/>
  <c r="S233" i="4" s="1"/>
  <c r="R233" i="4" s="1"/>
  <c r="K233" i="4"/>
  <c r="J233" i="4"/>
  <c r="I233" i="4"/>
  <c r="N232" i="4"/>
  <c r="S232" i="4" s="1"/>
  <c r="R232" i="4" s="1"/>
  <c r="K232" i="4"/>
  <c r="J232" i="4"/>
  <c r="I232" i="4"/>
  <c r="N231" i="4"/>
  <c r="S231" i="4" s="1"/>
  <c r="R231" i="4" s="1"/>
  <c r="K231" i="4"/>
  <c r="J231" i="4"/>
  <c r="I231" i="4"/>
  <c r="N230" i="4"/>
  <c r="S230" i="4" s="1"/>
  <c r="R230" i="4" s="1"/>
  <c r="K230" i="4"/>
  <c r="J230" i="4"/>
  <c r="I230" i="4"/>
  <c r="N227" i="4"/>
  <c r="S227" i="4" s="1"/>
  <c r="R227" i="4" s="1"/>
  <c r="K227" i="4"/>
  <c r="J227" i="4"/>
  <c r="I227" i="4"/>
  <c r="N226" i="4"/>
  <c r="S226" i="4" s="1"/>
  <c r="R226" i="4" s="1"/>
  <c r="K226" i="4"/>
  <c r="J226" i="4"/>
  <c r="I226" i="4"/>
  <c r="N225" i="4"/>
  <c r="S225" i="4" s="1"/>
  <c r="R225" i="4" s="1"/>
  <c r="K225" i="4"/>
  <c r="J225" i="4"/>
  <c r="I225" i="4"/>
  <c r="N224" i="4"/>
  <c r="K224" i="4"/>
  <c r="J224" i="4"/>
  <c r="I224" i="4"/>
  <c r="N223" i="4"/>
  <c r="S223" i="4" s="1"/>
  <c r="R223" i="4" s="1"/>
  <c r="K223" i="4"/>
  <c r="J223" i="4"/>
  <c r="I223" i="4"/>
  <c r="N222" i="4"/>
  <c r="S222" i="4" s="1"/>
  <c r="R222" i="4" s="1"/>
  <c r="K222" i="4"/>
  <c r="J222" i="4"/>
  <c r="I222" i="4"/>
  <c r="N221" i="4"/>
  <c r="S221" i="4" s="1"/>
  <c r="R221" i="4" s="1"/>
  <c r="K221" i="4"/>
  <c r="J221" i="4"/>
  <c r="I221" i="4"/>
  <c r="N220" i="4"/>
  <c r="S220" i="4" s="1"/>
  <c r="R220" i="4" s="1"/>
  <c r="K220" i="4"/>
  <c r="J220" i="4"/>
  <c r="I220" i="4"/>
  <c r="N219" i="4"/>
  <c r="S219" i="4" s="1"/>
  <c r="R219" i="4" s="1"/>
  <c r="K219" i="4"/>
  <c r="J219" i="4"/>
  <c r="I219" i="4"/>
  <c r="L218" i="4"/>
  <c r="N217" i="4"/>
  <c r="S217" i="4" s="1"/>
  <c r="R217" i="4" s="1"/>
  <c r="K217" i="4"/>
  <c r="J217" i="4"/>
  <c r="I217" i="4"/>
  <c r="N216" i="4"/>
  <c r="S216" i="4" s="1"/>
  <c r="R216" i="4" s="1"/>
  <c r="K216" i="4"/>
  <c r="J216" i="4"/>
  <c r="I216" i="4"/>
  <c r="N215" i="4"/>
  <c r="S215" i="4" s="1"/>
  <c r="R215" i="4" s="1"/>
  <c r="K215" i="4"/>
  <c r="J215" i="4"/>
  <c r="L215" i="4" s="1"/>
  <c r="I215" i="4"/>
  <c r="N212" i="4"/>
  <c r="S212" i="4" s="1"/>
  <c r="R212" i="4" s="1"/>
  <c r="K212" i="4"/>
  <c r="J212" i="4"/>
  <c r="I212" i="4"/>
  <c r="R211" i="4"/>
  <c r="N211" i="4"/>
  <c r="S211" i="4" s="1"/>
  <c r="K211" i="4"/>
  <c r="J211" i="4"/>
  <c r="O211" i="4" s="1"/>
  <c r="I211" i="4"/>
  <c r="N210" i="4"/>
  <c r="S210" i="4" s="1"/>
  <c r="R210" i="4" s="1"/>
  <c r="K210" i="4"/>
  <c r="J210" i="4"/>
  <c r="I210" i="4"/>
  <c r="K209" i="4"/>
  <c r="J209" i="4"/>
  <c r="N208" i="4"/>
  <c r="S208" i="4" s="1"/>
  <c r="R208" i="4" s="1"/>
  <c r="K208" i="4"/>
  <c r="J208" i="4"/>
  <c r="I208" i="4"/>
  <c r="N207" i="4"/>
  <c r="S207" i="4" s="1"/>
  <c r="R207" i="4" s="1"/>
  <c r="K207" i="4"/>
  <c r="J207" i="4"/>
  <c r="I207" i="4"/>
  <c r="N206" i="4"/>
  <c r="S206" i="4" s="1"/>
  <c r="R206" i="4" s="1"/>
  <c r="K206" i="4"/>
  <c r="J206" i="4"/>
  <c r="I206" i="4"/>
  <c r="N205" i="4"/>
  <c r="S205" i="4" s="1"/>
  <c r="R205" i="4" s="1"/>
  <c r="K205" i="4"/>
  <c r="J205" i="4"/>
  <c r="I205" i="4"/>
  <c r="N204" i="4"/>
  <c r="S204" i="4" s="1"/>
  <c r="R204" i="4" s="1"/>
  <c r="K204" i="4"/>
  <c r="J204" i="4"/>
  <c r="I204" i="4"/>
  <c r="N203" i="4"/>
  <c r="S203" i="4" s="1"/>
  <c r="R203" i="4" s="1"/>
  <c r="K203" i="4"/>
  <c r="J203" i="4"/>
  <c r="I203" i="4"/>
  <c r="N202" i="4"/>
  <c r="S202" i="4" s="1"/>
  <c r="R202" i="4" s="1"/>
  <c r="K202" i="4"/>
  <c r="J202" i="4"/>
  <c r="I202" i="4"/>
  <c r="N201" i="4"/>
  <c r="S201" i="4" s="1"/>
  <c r="R201" i="4" s="1"/>
  <c r="K201" i="4"/>
  <c r="J201" i="4"/>
  <c r="I201" i="4"/>
  <c r="N200" i="4"/>
  <c r="S200" i="4" s="1"/>
  <c r="R200" i="4" s="1"/>
  <c r="K200" i="4"/>
  <c r="J200" i="4"/>
  <c r="I200" i="4"/>
  <c r="N199" i="4"/>
  <c r="S199" i="4" s="1"/>
  <c r="R199" i="4" s="1"/>
  <c r="K199" i="4"/>
  <c r="J199" i="4"/>
  <c r="I199" i="4"/>
  <c r="N198" i="4"/>
  <c r="S198" i="4" s="1"/>
  <c r="R198" i="4" s="1"/>
  <c r="K198" i="4"/>
  <c r="J198" i="4"/>
  <c r="I198" i="4"/>
  <c r="N197" i="4"/>
  <c r="S197" i="4" s="1"/>
  <c r="R197" i="4" s="1"/>
  <c r="K197" i="4"/>
  <c r="J197" i="4"/>
  <c r="I197" i="4"/>
  <c r="N196" i="4"/>
  <c r="S196" i="4" s="1"/>
  <c r="R196" i="4" s="1"/>
  <c r="K196" i="4"/>
  <c r="J196" i="4"/>
  <c r="I196" i="4"/>
  <c r="N195" i="4"/>
  <c r="S195" i="4" s="1"/>
  <c r="R195" i="4" s="1"/>
  <c r="K195" i="4"/>
  <c r="J195" i="4"/>
  <c r="I195" i="4"/>
  <c r="N194" i="4"/>
  <c r="S194" i="4" s="1"/>
  <c r="R194" i="4" s="1"/>
  <c r="K194" i="4"/>
  <c r="J194" i="4"/>
  <c r="I194" i="4"/>
  <c r="N193" i="4"/>
  <c r="S193" i="4" s="1"/>
  <c r="R193" i="4" s="1"/>
  <c r="K193" i="4"/>
  <c r="J193" i="4"/>
  <c r="I193" i="4"/>
  <c r="N192" i="4"/>
  <c r="S192" i="4" s="1"/>
  <c r="R192" i="4" s="1"/>
  <c r="K192" i="4"/>
  <c r="J192" i="4"/>
  <c r="I192" i="4"/>
  <c r="N191" i="4"/>
  <c r="S191" i="4" s="1"/>
  <c r="R191" i="4" s="1"/>
  <c r="K191" i="4"/>
  <c r="J191" i="4"/>
  <c r="I191" i="4"/>
  <c r="N190" i="4"/>
  <c r="S190" i="4" s="1"/>
  <c r="R190" i="4" s="1"/>
  <c r="K190" i="4"/>
  <c r="J190" i="4"/>
  <c r="I190" i="4"/>
  <c r="N186" i="4"/>
  <c r="S186" i="4" s="1"/>
  <c r="R186" i="4" s="1"/>
  <c r="K186" i="4"/>
  <c r="J186" i="4"/>
  <c r="I186" i="4"/>
  <c r="N185" i="4"/>
  <c r="S185" i="4" s="1"/>
  <c r="R185" i="4" s="1"/>
  <c r="K185" i="4"/>
  <c r="J185" i="4"/>
  <c r="I185" i="4"/>
  <c r="R184" i="4"/>
  <c r="N183" i="4"/>
  <c r="S183" i="4" s="1"/>
  <c r="R183" i="4" s="1"/>
  <c r="K183" i="4"/>
  <c r="J183" i="4"/>
  <c r="I183" i="4"/>
  <c r="N182" i="4"/>
  <c r="S182" i="4" s="1"/>
  <c r="R182" i="4" s="1"/>
  <c r="K182" i="4"/>
  <c r="J182" i="4"/>
  <c r="I182" i="4"/>
  <c r="N181" i="4"/>
  <c r="S181" i="4" s="1"/>
  <c r="R181" i="4" s="1"/>
  <c r="K181" i="4"/>
  <c r="J181" i="4"/>
  <c r="I181" i="4"/>
  <c r="N180" i="4"/>
  <c r="S180" i="4" s="1"/>
  <c r="R180" i="4" s="1"/>
  <c r="K180" i="4"/>
  <c r="J180" i="4"/>
  <c r="I180" i="4"/>
  <c r="N179" i="4"/>
  <c r="S179" i="4" s="1"/>
  <c r="R179" i="4" s="1"/>
  <c r="K179" i="4"/>
  <c r="J179" i="4"/>
  <c r="I179" i="4"/>
  <c r="N177" i="4"/>
  <c r="S177" i="4" s="1"/>
  <c r="R177" i="4" s="1"/>
  <c r="K177" i="4"/>
  <c r="J177" i="4"/>
  <c r="I177" i="4"/>
  <c r="N176" i="4"/>
  <c r="S176" i="4" s="1"/>
  <c r="R176" i="4" s="1"/>
  <c r="K176" i="4"/>
  <c r="J176" i="4"/>
  <c r="I176" i="4"/>
  <c r="K175" i="4"/>
  <c r="N174" i="4"/>
  <c r="S174" i="4" s="1"/>
  <c r="R174" i="4" s="1"/>
  <c r="K174" i="4"/>
  <c r="J174" i="4"/>
  <c r="I174" i="4"/>
  <c r="N173" i="4"/>
  <c r="S173" i="4" s="1"/>
  <c r="R173" i="4" s="1"/>
  <c r="K173" i="4"/>
  <c r="J173" i="4"/>
  <c r="I173" i="4"/>
  <c r="N172" i="4"/>
  <c r="S172" i="4" s="1"/>
  <c r="R172" i="4" s="1"/>
  <c r="K172" i="4"/>
  <c r="J172" i="4"/>
  <c r="I172" i="4"/>
  <c r="N171" i="4"/>
  <c r="S171" i="4" s="1"/>
  <c r="R171" i="4" s="1"/>
  <c r="K171" i="4"/>
  <c r="J171" i="4"/>
  <c r="I171" i="4"/>
  <c r="K170" i="4"/>
  <c r="L170" i="4" s="1"/>
  <c r="I170" i="4"/>
  <c r="N169" i="4"/>
  <c r="S169" i="4" s="1"/>
  <c r="R169" i="4" s="1"/>
  <c r="K169" i="4"/>
  <c r="J169" i="4"/>
  <c r="I169" i="4"/>
  <c r="N168" i="4"/>
  <c r="S168" i="4" s="1"/>
  <c r="R168" i="4" s="1"/>
  <c r="K168" i="4"/>
  <c r="J168" i="4"/>
  <c r="I168" i="4"/>
  <c r="N167" i="4"/>
  <c r="S167" i="4" s="1"/>
  <c r="R167" i="4" s="1"/>
  <c r="K167" i="4"/>
  <c r="J167" i="4"/>
  <c r="I167" i="4"/>
  <c r="N165" i="4"/>
  <c r="S165" i="4" s="1"/>
  <c r="R165" i="4" s="1"/>
  <c r="K165" i="4"/>
  <c r="J165" i="4"/>
  <c r="I165" i="4"/>
  <c r="N164" i="4"/>
  <c r="S164" i="4" s="1"/>
  <c r="R164" i="4" s="1"/>
  <c r="K164" i="4"/>
  <c r="J164" i="4"/>
  <c r="I164" i="4"/>
  <c r="N163" i="4"/>
  <c r="S163" i="4" s="1"/>
  <c r="R163" i="4" s="1"/>
  <c r="K163" i="4"/>
  <c r="J163" i="4"/>
  <c r="I163" i="4"/>
  <c r="N162" i="4"/>
  <c r="S162" i="4" s="1"/>
  <c r="R162" i="4" s="1"/>
  <c r="T162" i="4" s="1"/>
  <c r="K162" i="4"/>
  <c r="J162" i="4"/>
  <c r="I162" i="4"/>
  <c r="N161" i="4"/>
  <c r="S161" i="4" s="1"/>
  <c r="R161" i="4" s="1"/>
  <c r="T161" i="4" s="1"/>
  <c r="K161" i="4"/>
  <c r="J161" i="4"/>
  <c r="I161" i="4"/>
  <c r="N160" i="4"/>
  <c r="S160" i="4" s="1"/>
  <c r="R160" i="4" s="1"/>
  <c r="K160" i="4"/>
  <c r="J160" i="4"/>
  <c r="I160" i="4"/>
  <c r="N159" i="4"/>
  <c r="S159" i="4" s="1"/>
  <c r="R159" i="4" s="1"/>
  <c r="K159" i="4"/>
  <c r="J159" i="4"/>
  <c r="I159" i="4"/>
  <c r="N158" i="4"/>
  <c r="S158" i="4" s="1"/>
  <c r="R158" i="4" s="1"/>
  <c r="K158" i="4"/>
  <c r="J158" i="4"/>
  <c r="I158" i="4"/>
  <c r="N155" i="4"/>
  <c r="S155" i="4" s="1"/>
  <c r="R155" i="4" s="1"/>
  <c r="K155" i="4"/>
  <c r="J155" i="4"/>
  <c r="I155" i="4"/>
  <c r="N154" i="4"/>
  <c r="S154" i="4" s="1"/>
  <c r="R154" i="4" s="1"/>
  <c r="K154" i="4"/>
  <c r="J154" i="4"/>
  <c r="I154" i="4"/>
  <c r="S153" i="4"/>
  <c r="R153" i="4" s="1"/>
  <c r="N153" i="4"/>
  <c r="K153" i="4"/>
  <c r="J153" i="4"/>
  <c r="I153" i="4"/>
  <c r="N152" i="4"/>
  <c r="S152" i="4" s="1"/>
  <c r="R152" i="4" s="1"/>
  <c r="K152" i="4"/>
  <c r="J152" i="4"/>
  <c r="L152" i="4" s="1"/>
  <c r="I152" i="4"/>
  <c r="N151" i="4"/>
  <c r="S151" i="4" s="1"/>
  <c r="R151" i="4" s="1"/>
  <c r="K151" i="4"/>
  <c r="J151" i="4"/>
  <c r="L151" i="4" s="1"/>
  <c r="I151" i="4"/>
  <c r="N150" i="4"/>
  <c r="S150" i="4" s="1"/>
  <c r="R150" i="4" s="1"/>
  <c r="K150" i="4"/>
  <c r="J150" i="4"/>
  <c r="I150" i="4"/>
  <c r="N149" i="4"/>
  <c r="S149" i="4" s="1"/>
  <c r="R149" i="4" s="1"/>
  <c r="K149" i="4"/>
  <c r="J149" i="4"/>
  <c r="I149" i="4"/>
  <c r="N148" i="4"/>
  <c r="S148" i="4" s="1"/>
  <c r="R148" i="4" s="1"/>
  <c r="K148" i="4"/>
  <c r="J148" i="4"/>
  <c r="I148" i="4"/>
  <c r="N147" i="4"/>
  <c r="S147" i="4" s="1"/>
  <c r="R147" i="4" s="1"/>
  <c r="K147" i="4"/>
  <c r="J147" i="4"/>
  <c r="I147" i="4"/>
  <c r="N146" i="4"/>
  <c r="S146" i="4" s="1"/>
  <c r="R146" i="4" s="1"/>
  <c r="K146" i="4"/>
  <c r="J146" i="4"/>
  <c r="I146" i="4"/>
  <c r="N145" i="4"/>
  <c r="S145" i="4" s="1"/>
  <c r="R145" i="4" s="1"/>
  <c r="K145" i="4"/>
  <c r="J145" i="4"/>
  <c r="I145" i="4"/>
  <c r="N144" i="4"/>
  <c r="S144" i="4" s="1"/>
  <c r="R144" i="4" s="1"/>
  <c r="K144" i="4"/>
  <c r="J144" i="4"/>
  <c r="L144" i="4" s="1"/>
  <c r="I144" i="4"/>
  <c r="N142" i="4"/>
  <c r="S142" i="4" s="1"/>
  <c r="R142" i="4" s="1"/>
  <c r="K142" i="4"/>
  <c r="J142" i="4"/>
  <c r="I142" i="4"/>
  <c r="N141" i="4"/>
  <c r="S141" i="4" s="1"/>
  <c r="R141" i="4" s="1"/>
  <c r="K141" i="4"/>
  <c r="J141" i="4"/>
  <c r="I141" i="4"/>
  <c r="N140" i="4"/>
  <c r="S140" i="4" s="1"/>
  <c r="R140" i="4" s="1"/>
  <c r="K140" i="4"/>
  <c r="J140" i="4"/>
  <c r="I140" i="4"/>
  <c r="N139" i="4"/>
  <c r="S139" i="4" s="1"/>
  <c r="R139" i="4" s="1"/>
  <c r="K139" i="4"/>
  <c r="P139" i="4" s="1"/>
  <c r="J139" i="4"/>
  <c r="I139" i="4"/>
  <c r="N138" i="4"/>
  <c r="S138" i="4" s="1"/>
  <c r="R138" i="4" s="1"/>
  <c r="K138" i="4"/>
  <c r="J138" i="4"/>
  <c r="I138" i="4"/>
  <c r="N137" i="4"/>
  <c r="S137" i="4" s="1"/>
  <c r="R137" i="4" s="1"/>
  <c r="K137" i="4"/>
  <c r="P137" i="4" s="1"/>
  <c r="J137" i="4"/>
  <c r="I137" i="4"/>
  <c r="N136" i="4"/>
  <c r="S136" i="4" s="1"/>
  <c r="R136" i="4" s="1"/>
  <c r="K136" i="4"/>
  <c r="J136" i="4"/>
  <c r="I136" i="4"/>
  <c r="N135" i="4"/>
  <c r="S135" i="4" s="1"/>
  <c r="R135" i="4" s="1"/>
  <c r="K135" i="4"/>
  <c r="J135" i="4"/>
  <c r="I135" i="4"/>
  <c r="N134" i="4"/>
  <c r="S134" i="4" s="1"/>
  <c r="R134" i="4" s="1"/>
  <c r="K134" i="4"/>
  <c r="J134" i="4"/>
  <c r="I134" i="4"/>
  <c r="N133" i="4"/>
  <c r="S133" i="4" s="1"/>
  <c r="R133" i="4" s="1"/>
  <c r="K133" i="4"/>
  <c r="J133" i="4"/>
  <c r="I133" i="4"/>
  <c r="N130" i="4"/>
  <c r="S130" i="4" s="1"/>
  <c r="R130" i="4" s="1"/>
  <c r="K130" i="4"/>
  <c r="J130" i="4"/>
  <c r="L130" i="4" s="1"/>
  <c r="Q130" i="4" s="1"/>
  <c r="I130" i="4"/>
  <c r="N129" i="4"/>
  <c r="S129" i="4" s="1"/>
  <c r="R129" i="4" s="1"/>
  <c r="K129" i="4"/>
  <c r="J129" i="4"/>
  <c r="I129" i="4"/>
  <c r="N128" i="4"/>
  <c r="S128" i="4" s="1"/>
  <c r="R128" i="4" s="1"/>
  <c r="K128" i="4"/>
  <c r="J128" i="4"/>
  <c r="L128" i="4" s="1"/>
  <c r="Q128" i="4" s="1"/>
  <c r="I128" i="4"/>
  <c r="N127" i="4"/>
  <c r="S127" i="4" s="1"/>
  <c r="R127" i="4" s="1"/>
  <c r="K127" i="4"/>
  <c r="J127" i="4"/>
  <c r="L127" i="4" s="1"/>
  <c r="Q127" i="4" s="1"/>
  <c r="I127" i="4"/>
  <c r="N126" i="4"/>
  <c r="S126" i="4" s="1"/>
  <c r="R126" i="4" s="1"/>
  <c r="K126" i="4"/>
  <c r="J126" i="4"/>
  <c r="L126" i="4" s="1"/>
  <c r="Q126" i="4" s="1"/>
  <c r="I126" i="4"/>
  <c r="N125" i="4"/>
  <c r="S125" i="4" s="1"/>
  <c r="R125" i="4" s="1"/>
  <c r="K125" i="4"/>
  <c r="J125" i="4"/>
  <c r="I125" i="4"/>
  <c r="N124" i="4"/>
  <c r="S124" i="4" s="1"/>
  <c r="R124" i="4" s="1"/>
  <c r="K124" i="4"/>
  <c r="J124" i="4"/>
  <c r="I124" i="4"/>
  <c r="N123" i="4"/>
  <c r="S123" i="4" s="1"/>
  <c r="R123" i="4" s="1"/>
  <c r="K123" i="4"/>
  <c r="J123" i="4"/>
  <c r="I123" i="4"/>
  <c r="N122" i="4"/>
  <c r="S122" i="4" s="1"/>
  <c r="R122" i="4" s="1"/>
  <c r="K122" i="4"/>
  <c r="J122" i="4"/>
  <c r="I122" i="4"/>
  <c r="T121" i="4"/>
  <c r="K121" i="4"/>
  <c r="S120" i="4"/>
  <c r="R120" i="4" s="1"/>
  <c r="K120" i="4"/>
  <c r="P120" i="4" s="1"/>
  <c r="J120" i="4"/>
  <c r="I120" i="4"/>
  <c r="N119" i="4"/>
  <c r="S119" i="4" s="1"/>
  <c r="R119" i="4" s="1"/>
  <c r="K119" i="4"/>
  <c r="J119" i="4"/>
  <c r="I119" i="4"/>
  <c r="N118" i="4"/>
  <c r="S118" i="4" s="1"/>
  <c r="R118" i="4" s="1"/>
  <c r="K118" i="4"/>
  <c r="J118" i="4"/>
  <c r="I118" i="4"/>
  <c r="N117" i="4"/>
  <c r="S117" i="4" s="1"/>
  <c r="R117" i="4" s="1"/>
  <c r="K117" i="4"/>
  <c r="J117" i="4"/>
  <c r="I117" i="4"/>
  <c r="N116" i="4"/>
  <c r="S116" i="4" s="1"/>
  <c r="R116" i="4" s="1"/>
  <c r="K116" i="4"/>
  <c r="J116" i="4"/>
  <c r="I116" i="4"/>
  <c r="N115" i="4"/>
  <c r="S115" i="4" s="1"/>
  <c r="R115" i="4" s="1"/>
  <c r="K115" i="4"/>
  <c r="J115" i="4"/>
  <c r="I115" i="4"/>
  <c r="N111" i="4"/>
  <c r="S111" i="4" s="1"/>
  <c r="R111" i="4" s="1"/>
  <c r="K111" i="4"/>
  <c r="J111" i="4"/>
  <c r="I111" i="4"/>
  <c r="N110" i="4"/>
  <c r="S110" i="4" s="1"/>
  <c r="R110" i="4" s="1"/>
  <c r="T110" i="4" s="1"/>
  <c r="K110" i="4"/>
  <c r="J110" i="4"/>
  <c r="I110" i="4"/>
  <c r="S109" i="4"/>
  <c r="R109" i="4" s="1"/>
  <c r="N109" i="4"/>
  <c r="K109" i="4"/>
  <c r="J109" i="4"/>
  <c r="I109" i="4"/>
  <c r="N108" i="4"/>
  <c r="S108" i="4" s="1"/>
  <c r="R108" i="4" s="1"/>
  <c r="K108" i="4"/>
  <c r="J108" i="4"/>
  <c r="I108" i="4"/>
  <c r="N107" i="4"/>
  <c r="S107" i="4" s="1"/>
  <c r="R107" i="4" s="1"/>
  <c r="K107" i="4"/>
  <c r="J107" i="4"/>
  <c r="I107" i="4"/>
  <c r="N106" i="4"/>
  <c r="S106" i="4" s="1"/>
  <c r="R106" i="4" s="1"/>
  <c r="K106" i="4"/>
  <c r="J106" i="4"/>
  <c r="I106" i="4"/>
  <c r="N103" i="4"/>
  <c r="S103" i="4" s="1"/>
  <c r="R103" i="4" s="1"/>
  <c r="K103" i="4"/>
  <c r="J103" i="4"/>
  <c r="I103" i="4"/>
  <c r="N102" i="4"/>
  <c r="S102" i="4" s="1"/>
  <c r="R102" i="4" s="1"/>
  <c r="K102" i="4"/>
  <c r="J102" i="4"/>
  <c r="I102" i="4"/>
  <c r="N101" i="4"/>
  <c r="S101" i="4" s="1"/>
  <c r="R101" i="4" s="1"/>
  <c r="K101" i="4"/>
  <c r="J101" i="4"/>
  <c r="I101" i="4"/>
  <c r="N100" i="4"/>
  <c r="S100" i="4" s="1"/>
  <c r="R100" i="4" s="1"/>
  <c r="K100" i="4"/>
  <c r="J100" i="4"/>
  <c r="I100" i="4"/>
  <c r="N97" i="4"/>
  <c r="S97" i="4" s="1"/>
  <c r="R97" i="4" s="1"/>
  <c r="K97" i="4"/>
  <c r="J97" i="4"/>
  <c r="I97" i="4"/>
  <c r="N96" i="4"/>
  <c r="S96" i="4" s="1"/>
  <c r="R96" i="4" s="1"/>
  <c r="K96" i="4"/>
  <c r="J96" i="4"/>
  <c r="I96" i="4"/>
  <c r="N95" i="4"/>
  <c r="S95" i="4" s="1"/>
  <c r="R95" i="4" s="1"/>
  <c r="K95" i="4"/>
  <c r="L95" i="4" s="1"/>
  <c r="J95" i="4"/>
  <c r="I95" i="4"/>
  <c r="N94" i="4"/>
  <c r="S94" i="4" s="1"/>
  <c r="R94" i="4" s="1"/>
  <c r="K94" i="4"/>
  <c r="J94" i="4"/>
  <c r="I94" i="4"/>
  <c r="N93" i="4"/>
  <c r="S93" i="4" s="1"/>
  <c r="R93" i="4" s="1"/>
  <c r="K93" i="4"/>
  <c r="J93" i="4"/>
  <c r="I93" i="4"/>
  <c r="N92" i="4"/>
  <c r="S92" i="4" s="1"/>
  <c r="R92" i="4" s="1"/>
  <c r="K92" i="4"/>
  <c r="J92" i="4"/>
  <c r="I92" i="4"/>
  <c r="N91" i="4"/>
  <c r="S91" i="4" s="1"/>
  <c r="R91" i="4" s="1"/>
  <c r="K91" i="4"/>
  <c r="J91" i="4"/>
  <c r="I91" i="4"/>
  <c r="N90" i="4"/>
  <c r="S90" i="4" s="1"/>
  <c r="R90" i="4" s="1"/>
  <c r="K90" i="4"/>
  <c r="J90" i="4"/>
  <c r="L90" i="4" s="1"/>
  <c r="I90" i="4"/>
  <c r="N89" i="4"/>
  <c r="S89" i="4" s="1"/>
  <c r="R89" i="4" s="1"/>
  <c r="K89" i="4"/>
  <c r="J89" i="4"/>
  <c r="L89" i="4" s="1"/>
  <c r="I89" i="4"/>
  <c r="N86" i="4"/>
  <c r="S86" i="4" s="1"/>
  <c r="R86" i="4" s="1"/>
  <c r="K86" i="4"/>
  <c r="J86" i="4"/>
  <c r="I86" i="4"/>
  <c r="N85" i="4"/>
  <c r="S85" i="4" s="1"/>
  <c r="R85" i="4" s="1"/>
  <c r="K85" i="4"/>
  <c r="J85" i="4"/>
  <c r="I85" i="4"/>
  <c r="N84" i="4"/>
  <c r="S84" i="4" s="1"/>
  <c r="R84" i="4" s="1"/>
  <c r="K84" i="4"/>
  <c r="J84" i="4"/>
  <c r="L84" i="4" s="1"/>
  <c r="I84" i="4"/>
  <c r="S83" i="4"/>
  <c r="R83" i="4" s="1"/>
  <c r="N83" i="4"/>
  <c r="K83" i="4"/>
  <c r="J83" i="4"/>
  <c r="I83" i="4"/>
  <c r="N82" i="4"/>
  <c r="S82" i="4" s="1"/>
  <c r="R82" i="4" s="1"/>
  <c r="K82" i="4"/>
  <c r="J82" i="4"/>
  <c r="I82" i="4"/>
  <c r="N81" i="4"/>
  <c r="S81" i="4" s="1"/>
  <c r="R81" i="4" s="1"/>
  <c r="K81" i="4"/>
  <c r="J81" i="4"/>
  <c r="I81" i="4"/>
  <c r="N80" i="4"/>
  <c r="S80" i="4" s="1"/>
  <c r="R80" i="4" s="1"/>
  <c r="K80" i="4"/>
  <c r="J80" i="4"/>
  <c r="I80" i="4"/>
  <c r="N77" i="4"/>
  <c r="S77" i="4" s="1"/>
  <c r="R77" i="4" s="1"/>
  <c r="K77" i="4"/>
  <c r="J77" i="4"/>
  <c r="I77" i="4"/>
  <c r="N76" i="4"/>
  <c r="S76" i="4" s="1"/>
  <c r="R76" i="4" s="1"/>
  <c r="K76" i="4"/>
  <c r="J76" i="4"/>
  <c r="I76" i="4"/>
  <c r="N73" i="4"/>
  <c r="S73" i="4" s="1"/>
  <c r="R73" i="4" s="1"/>
  <c r="K73" i="4"/>
  <c r="J73" i="4"/>
  <c r="O73" i="4" s="1"/>
  <c r="I73" i="4"/>
  <c r="N72" i="4"/>
  <c r="S72" i="4" s="1"/>
  <c r="R72" i="4" s="1"/>
  <c r="K72" i="4"/>
  <c r="J72" i="4"/>
  <c r="O72" i="4" s="1"/>
  <c r="I72" i="4"/>
  <c r="N71" i="4"/>
  <c r="S71" i="4" s="1"/>
  <c r="R71" i="4" s="1"/>
  <c r="K71" i="4"/>
  <c r="J71" i="4"/>
  <c r="I71" i="4"/>
  <c r="N70" i="4"/>
  <c r="S70" i="4" s="1"/>
  <c r="R70" i="4" s="1"/>
  <c r="K70" i="4"/>
  <c r="J70" i="4"/>
  <c r="I70" i="4"/>
  <c r="S67" i="4"/>
  <c r="R67" i="4" s="1"/>
  <c r="K67" i="4"/>
  <c r="P67" i="4" s="1"/>
  <c r="J67" i="4"/>
  <c r="O67" i="4" s="1"/>
  <c r="I67" i="4"/>
  <c r="N65" i="4"/>
  <c r="S65" i="4" s="1"/>
  <c r="R65" i="4" s="1"/>
  <c r="K65" i="4"/>
  <c r="J65" i="4"/>
  <c r="I65" i="4"/>
  <c r="N64" i="4"/>
  <c r="S64" i="4" s="1"/>
  <c r="R64" i="4" s="1"/>
  <c r="K64" i="4"/>
  <c r="J64" i="4"/>
  <c r="I64" i="4"/>
  <c r="N63" i="4"/>
  <c r="S63" i="4" s="1"/>
  <c r="R63" i="4" s="1"/>
  <c r="K63" i="4"/>
  <c r="J63" i="4"/>
  <c r="I63" i="4"/>
  <c r="R62" i="4"/>
  <c r="N62" i="4"/>
  <c r="S62" i="4" s="1"/>
  <c r="K62" i="4"/>
  <c r="J62" i="4"/>
  <c r="I62" i="4"/>
  <c r="N61" i="4"/>
  <c r="S61" i="4" s="1"/>
  <c r="R61" i="4" s="1"/>
  <c r="K61" i="4"/>
  <c r="J61" i="4"/>
  <c r="I61" i="4"/>
  <c r="N60" i="4"/>
  <c r="S60" i="4" s="1"/>
  <c r="R60" i="4" s="1"/>
  <c r="K60" i="4"/>
  <c r="J60" i="4"/>
  <c r="I60" i="4"/>
  <c r="N58" i="4"/>
  <c r="S58" i="4" s="1"/>
  <c r="R58" i="4" s="1"/>
  <c r="K58" i="4"/>
  <c r="J58" i="4"/>
  <c r="I58" i="4"/>
  <c r="N57" i="4"/>
  <c r="S57" i="4" s="1"/>
  <c r="R57" i="4" s="1"/>
  <c r="K57" i="4"/>
  <c r="J57" i="4"/>
  <c r="L57" i="4" s="1"/>
  <c r="I57" i="4"/>
  <c r="N55" i="4"/>
  <c r="S55" i="4" s="1"/>
  <c r="R55" i="4" s="1"/>
  <c r="K55" i="4"/>
  <c r="J55" i="4"/>
  <c r="I55" i="4"/>
  <c r="N54" i="4"/>
  <c r="S54" i="4" s="1"/>
  <c r="R54" i="4" s="1"/>
  <c r="K54" i="4"/>
  <c r="J54" i="4"/>
  <c r="I54" i="4"/>
  <c r="N53" i="4"/>
  <c r="S53" i="4" s="1"/>
  <c r="R53" i="4" s="1"/>
  <c r="K53" i="4"/>
  <c r="J53" i="4"/>
  <c r="I53" i="4"/>
  <c r="N52" i="4"/>
  <c r="S52" i="4" s="1"/>
  <c r="R52" i="4" s="1"/>
  <c r="K52" i="4"/>
  <c r="J52" i="4"/>
  <c r="L52" i="4" s="1"/>
  <c r="I52" i="4"/>
  <c r="N51" i="4"/>
  <c r="S51" i="4" s="1"/>
  <c r="R51" i="4" s="1"/>
  <c r="K51" i="4"/>
  <c r="J51" i="4"/>
  <c r="I51" i="4"/>
  <c r="N50" i="4"/>
  <c r="S50" i="4" s="1"/>
  <c r="R50" i="4" s="1"/>
  <c r="K50" i="4"/>
  <c r="J50" i="4"/>
  <c r="I50" i="4"/>
  <c r="N49" i="4"/>
  <c r="S49" i="4" s="1"/>
  <c r="R49" i="4" s="1"/>
  <c r="K49" i="4"/>
  <c r="J49" i="4"/>
  <c r="I49" i="4"/>
  <c r="N45" i="4"/>
  <c r="S45" i="4" s="1"/>
  <c r="R45" i="4" s="1"/>
  <c r="K45" i="4"/>
  <c r="J45" i="4"/>
  <c r="I45" i="4"/>
  <c r="N44" i="4"/>
  <c r="S44" i="4" s="1"/>
  <c r="R44" i="4" s="1"/>
  <c r="K44" i="4"/>
  <c r="J44" i="4"/>
  <c r="I44" i="4"/>
  <c r="I43" i="4"/>
  <c r="N42" i="4"/>
  <c r="S42" i="4" s="1"/>
  <c r="R42" i="4" s="1"/>
  <c r="J42" i="4"/>
  <c r="L42" i="4" s="1"/>
  <c r="I42" i="4"/>
  <c r="N38" i="4"/>
  <c r="S38" i="4" s="1"/>
  <c r="R38" i="4" s="1"/>
  <c r="K38" i="4"/>
  <c r="J38" i="4"/>
  <c r="I38" i="4"/>
  <c r="N36" i="4"/>
  <c r="S36" i="4" s="1"/>
  <c r="R36" i="4" s="1"/>
  <c r="K36" i="4"/>
  <c r="J36" i="4"/>
  <c r="I36" i="4"/>
  <c r="N34" i="4"/>
  <c r="S34" i="4" s="1"/>
  <c r="R34" i="4" s="1"/>
  <c r="K34" i="4"/>
  <c r="J34" i="4"/>
  <c r="I34" i="4"/>
  <c r="N32" i="4"/>
  <c r="S32" i="4" s="1"/>
  <c r="R32" i="4" s="1"/>
  <c r="K32" i="4"/>
  <c r="J32" i="4"/>
  <c r="I32" i="4"/>
  <c r="N28" i="4"/>
  <c r="S28" i="4" s="1"/>
  <c r="R28" i="4" s="1"/>
  <c r="K28" i="4"/>
  <c r="J28" i="4"/>
  <c r="I28" i="4"/>
  <c r="N27" i="4"/>
  <c r="S27" i="4" s="1"/>
  <c r="R27" i="4" s="1"/>
  <c r="K27" i="4"/>
  <c r="J27" i="4"/>
  <c r="L27" i="4" s="1"/>
  <c r="I27" i="4"/>
  <c r="N25" i="4"/>
  <c r="S25" i="4" s="1"/>
  <c r="R25" i="4" s="1"/>
  <c r="K25" i="4"/>
  <c r="J25" i="4"/>
  <c r="I25" i="4"/>
  <c r="N24" i="4"/>
  <c r="S24" i="4" s="1"/>
  <c r="R24" i="4" s="1"/>
  <c r="K24" i="4"/>
  <c r="J24" i="4"/>
  <c r="I24" i="4"/>
  <c r="N20" i="4"/>
  <c r="S20" i="4" s="1"/>
  <c r="R20" i="4" s="1"/>
  <c r="K20" i="4"/>
  <c r="J20" i="4"/>
  <c r="I20" i="4"/>
  <c r="N19" i="4"/>
  <c r="S19" i="4" s="1"/>
  <c r="R19" i="4" s="1"/>
  <c r="K19" i="4"/>
  <c r="J19" i="4"/>
  <c r="I19" i="4"/>
  <c r="N18" i="4"/>
  <c r="S18" i="4" s="1"/>
  <c r="R18" i="4" s="1"/>
  <c r="K18" i="4"/>
  <c r="J18" i="4"/>
  <c r="I18" i="4"/>
  <c r="N17" i="4"/>
  <c r="S17" i="4" s="1"/>
  <c r="R17" i="4" s="1"/>
  <c r="K17" i="4"/>
  <c r="J17" i="4"/>
  <c r="I17" i="4"/>
  <c r="N14" i="4"/>
  <c r="S14" i="4" s="1"/>
  <c r="R14" i="4" s="1"/>
  <c r="K14" i="4"/>
  <c r="J14" i="4"/>
  <c r="I14" i="4"/>
  <c r="N13" i="4"/>
  <c r="S13" i="4" s="1"/>
  <c r="R13" i="4" s="1"/>
  <c r="K13" i="4"/>
  <c r="J13" i="4"/>
  <c r="I13" i="4"/>
  <c r="N12" i="4"/>
  <c r="S12" i="4" s="1"/>
  <c r="R12" i="4" s="1"/>
  <c r="K12" i="4"/>
  <c r="J12" i="4"/>
  <c r="I12" i="4"/>
  <c r="N11" i="4"/>
  <c r="S11" i="4" s="1"/>
  <c r="R11" i="4" s="1"/>
  <c r="K11" i="4"/>
  <c r="J11" i="4"/>
  <c r="I11" i="4"/>
  <c r="N10" i="4"/>
  <c r="S10" i="4" s="1"/>
  <c r="R10" i="4" s="1"/>
  <c r="K10" i="4"/>
  <c r="J10" i="4"/>
  <c r="I10" i="4"/>
  <c r="L92" i="4" l="1"/>
  <c r="T219" i="4"/>
  <c r="T222" i="4"/>
  <c r="T226" i="4"/>
  <c r="T232" i="4"/>
  <c r="T233" i="4"/>
  <c r="T234" i="4"/>
  <c r="T235" i="4"/>
  <c r="Q52" i="4"/>
  <c r="O180" i="4"/>
  <c r="O181" i="4"/>
  <c r="Q27" i="4"/>
  <c r="O28" i="4"/>
  <c r="P25" i="4"/>
  <c r="P169" i="4"/>
  <c r="T173" i="4"/>
  <c r="L198" i="4"/>
  <c r="L202" i="4"/>
  <c r="L206" i="4"/>
  <c r="L207" i="4"/>
  <c r="Q207" i="4" s="1"/>
  <c r="L230" i="4"/>
  <c r="L238" i="4"/>
  <c r="L243" i="4"/>
  <c r="L244" i="4"/>
  <c r="Q244" i="4" s="1"/>
  <c r="T62" i="4"/>
  <c r="P28" i="4"/>
  <c r="P38" i="4"/>
  <c r="L53" i="4"/>
  <c r="Q53" i="4" s="1"/>
  <c r="L62" i="4"/>
  <c r="Q62" i="4" s="1"/>
  <c r="L67" i="4"/>
  <c r="Q67" i="4" s="1"/>
  <c r="L71" i="4"/>
  <c r="Q71" i="4" s="1"/>
  <c r="P77" i="4"/>
  <c r="L122" i="4"/>
  <c r="Q122" i="4" s="1"/>
  <c r="L317" i="4"/>
  <c r="L318" i="4"/>
  <c r="T50" i="4"/>
  <c r="T51" i="4"/>
  <c r="T52" i="4"/>
  <c r="P62" i="4"/>
  <c r="L63" i="4"/>
  <c r="Q63" i="4" s="1"/>
  <c r="T72" i="4"/>
  <c r="T73" i="4"/>
  <c r="T76" i="4"/>
  <c r="T77" i="4"/>
  <c r="P150" i="4"/>
  <c r="O220" i="4"/>
  <c r="O237" i="4"/>
  <c r="O240" i="4"/>
  <c r="P322" i="4"/>
  <c r="L12" i="4"/>
  <c r="T144" i="4"/>
  <c r="T191" i="4"/>
  <c r="T197" i="4"/>
  <c r="T200" i="4"/>
  <c r="T217" i="4"/>
  <c r="P227" i="4"/>
  <c r="P237" i="4"/>
  <c r="P239" i="4"/>
  <c r="O274" i="4"/>
  <c r="T279" i="4"/>
  <c r="T285" i="4"/>
  <c r="T57" i="4"/>
  <c r="T211" i="4"/>
  <c r="Q57" i="4"/>
  <c r="O64" i="4"/>
  <c r="O65" i="4"/>
  <c r="T67" i="4"/>
  <c r="T196" i="4"/>
  <c r="T207" i="4"/>
  <c r="L236" i="4"/>
  <c r="Q236" i="4" s="1"/>
  <c r="Q12" i="4"/>
  <c r="P14" i="4"/>
  <c r="P24" i="4"/>
  <c r="P55" i="4"/>
  <c r="P57" i="4"/>
  <c r="T84" i="4"/>
  <c r="T85" i="4"/>
  <c r="T86" i="4"/>
  <c r="T91" i="4"/>
  <c r="P103" i="4"/>
  <c r="P109" i="4"/>
  <c r="L117" i="4"/>
  <c r="L125" i="4"/>
  <c r="Q125" i="4" s="1"/>
  <c r="P133" i="4"/>
  <c r="P135" i="4"/>
  <c r="O195" i="4"/>
  <c r="L195" i="4"/>
  <c r="Q195" i="4" s="1"/>
  <c r="Q198" i="4"/>
  <c r="O201" i="4"/>
  <c r="Q202" i="4"/>
  <c r="O204" i="4"/>
  <c r="O205" i="4"/>
  <c r="Q260" i="4"/>
  <c r="P263" i="4"/>
  <c r="P273" i="4"/>
  <c r="T324" i="4"/>
  <c r="P330" i="4"/>
  <c r="P334" i="4"/>
  <c r="T10" i="4"/>
  <c r="T11" i="4"/>
  <c r="T13" i="4"/>
  <c r="T14" i="4"/>
  <c r="T17" i="4"/>
  <c r="T18" i="4"/>
  <c r="T20" i="4"/>
  <c r="L32" i="4"/>
  <c r="Q42" i="4"/>
  <c r="L44" i="4"/>
  <c r="Q44" i="4" s="1"/>
  <c r="L49" i="4"/>
  <c r="Q49" i="4" s="1"/>
  <c r="P61" i="4"/>
  <c r="L70" i="4"/>
  <c r="Q70" i="4" s="1"/>
  <c r="L80" i="4"/>
  <c r="T93" i="4"/>
  <c r="T100" i="4"/>
  <c r="T101" i="4"/>
  <c r="T103" i="4"/>
  <c r="T106" i="4"/>
  <c r="P115" i="4"/>
  <c r="P116" i="4"/>
  <c r="P168" i="4"/>
  <c r="P173" i="4"/>
  <c r="T183" i="4"/>
  <c r="P192" i="4"/>
  <c r="L193" i="4"/>
  <c r="Q193" i="4" s="1"/>
  <c r="P193" i="4"/>
  <c r="S273" i="4"/>
  <c r="R273" i="4" s="1"/>
  <c r="O273" i="4"/>
  <c r="L286" i="4"/>
  <c r="Q286" i="4" s="1"/>
  <c r="T291" i="4"/>
  <c r="T358" i="4"/>
  <c r="Q358" i="4"/>
  <c r="S361" i="4"/>
  <c r="R361" i="4" s="1"/>
  <c r="T361" i="4" s="1"/>
  <c r="Q361" i="4"/>
  <c r="Q215" i="4"/>
  <c r="O216" i="4"/>
  <c r="O248" i="4"/>
  <c r="O340" i="4"/>
  <c r="O17" i="4"/>
  <c r="O19" i="4"/>
  <c r="L20" i="4"/>
  <c r="Q20" i="4" s="1"/>
  <c r="L24" i="4"/>
  <c r="Q24" i="4" s="1"/>
  <c r="T27" i="4"/>
  <c r="T28" i="4"/>
  <c r="T34" i="4"/>
  <c r="T36" i="4"/>
  <c r="T45" i="4"/>
  <c r="P51" i="4"/>
  <c r="P52" i="4"/>
  <c r="L58" i="4"/>
  <c r="Q58" i="4" s="1"/>
  <c r="P65" i="4"/>
  <c r="T80" i="4"/>
  <c r="O101" i="4"/>
  <c r="L102" i="4"/>
  <c r="O106" i="4"/>
  <c r="O107" i="4"/>
  <c r="T117" i="4"/>
  <c r="T118" i="4"/>
  <c r="T120" i="4"/>
  <c r="P141" i="4"/>
  <c r="P149" i="4"/>
  <c r="T151" i="4"/>
  <c r="T152" i="4"/>
  <c r="P159" i="4"/>
  <c r="P160" i="4"/>
  <c r="L161" i="4"/>
  <c r="L162" i="4"/>
  <c r="T176" i="4"/>
  <c r="T177" i="4"/>
  <c r="T179" i="4"/>
  <c r="P182" i="4"/>
  <c r="P196" i="4"/>
  <c r="P202" i="4"/>
  <c r="P204" i="4"/>
  <c r="P205" i="4"/>
  <c r="T210" i="4"/>
  <c r="P216" i="4"/>
  <c r="L217" i="4"/>
  <c r="T221" i="4"/>
  <c r="T241" i="4"/>
  <c r="T243" i="4"/>
  <c r="P248" i="4"/>
  <c r="O252" i="4"/>
  <c r="O261" i="4"/>
  <c r="L262" i="4"/>
  <c r="Q262" i="4" s="1"/>
  <c r="O266" i="4"/>
  <c r="O268" i="4"/>
  <c r="L269" i="4"/>
  <c r="Q269" i="4" s="1"/>
  <c r="O270" i="4"/>
  <c r="L271" i="4"/>
  <c r="Q271" i="4" s="1"/>
  <c r="L280" i="4"/>
  <c r="O283" i="4"/>
  <c r="P295" i="4"/>
  <c r="L311" i="4"/>
  <c r="L315" i="4"/>
  <c r="P325" i="4"/>
  <c r="O330" i="4"/>
  <c r="L331" i="4"/>
  <c r="L335" i="4"/>
  <c r="L336" i="4"/>
  <c r="Q336" i="4" s="1"/>
  <c r="T353" i="4"/>
  <c r="Q367" i="4"/>
  <c r="O10" i="4"/>
  <c r="O12" i="4"/>
  <c r="L13" i="4"/>
  <c r="Q13" i="4" s="1"/>
  <c r="T24" i="4"/>
  <c r="P27" i="4"/>
  <c r="P34" i="4"/>
  <c r="P36" i="4"/>
  <c r="T38" i="4"/>
  <c r="P49" i="4"/>
  <c r="O50" i="4"/>
  <c r="O51" i="4"/>
  <c r="O82" i="4"/>
  <c r="S224" i="4"/>
  <c r="R224" i="4" s="1"/>
  <c r="P224" i="4"/>
  <c r="P329" i="4"/>
  <c r="L329" i="4"/>
  <c r="T32" i="4"/>
  <c r="T44" i="4"/>
  <c r="T65" i="4"/>
  <c r="T109" i="4"/>
  <c r="T182" i="4"/>
  <c r="L279" i="4"/>
  <c r="Q279" i="4" s="1"/>
  <c r="P279" i="4"/>
  <c r="S320" i="4"/>
  <c r="R320" i="4" s="1"/>
  <c r="T320" i="4" s="1"/>
  <c r="P320" i="4"/>
  <c r="T49" i="4"/>
  <c r="T53" i="4"/>
  <c r="T61" i="4"/>
  <c r="T216" i="4"/>
  <c r="P220" i="4"/>
  <c r="L220" i="4"/>
  <c r="Q220" i="4" s="1"/>
  <c r="T240" i="4"/>
  <c r="L19" i="4"/>
  <c r="Q19" i="4" s="1"/>
  <c r="L25" i="4"/>
  <c r="Q25" i="4" s="1"/>
  <c r="Q29" i="4" s="1"/>
  <c r="L36" i="4"/>
  <c r="Q36" i="4" s="1"/>
  <c r="T55" i="4"/>
  <c r="T70" i="4"/>
  <c r="Q206" i="4"/>
  <c r="P211" i="4"/>
  <c r="L211" i="4"/>
  <c r="Q211" i="4" s="1"/>
  <c r="O54" i="4"/>
  <c r="O55" i="4"/>
  <c r="O60" i="4"/>
  <c r="O61" i="4"/>
  <c r="P73" i="4"/>
  <c r="L101" i="4"/>
  <c r="Q101" i="4" s="1"/>
  <c r="P107" i="4"/>
  <c r="T125" i="4"/>
  <c r="L129" i="4"/>
  <c r="Q129" i="4" s="1"/>
  <c r="T133" i="4"/>
  <c r="P134" i="4"/>
  <c r="T137" i="4"/>
  <c r="P138" i="4"/>
  <c r="T141" i="4"/>
  <c r="P142" i="4"/>
  <c r="P146" i="4"/>
  <c r="L147" i="4"/>
  <c r="L148" i="4"/>
  <c r="Q148" i="4" s="1"/>
  <c r="P153" i="4"/>
  <c r="T155" i="4"/>
  <c r="T158" i="4"/>
  <c r="P164" i="4"/>
  <c r="L165" i="4"/>
  <c r="L167" i="4"/>
  <c r="T169" i="4"/>
  <c r="T171" i="4"/>
  <c r="P172" i="4"/>
  <c r="T186" i="4"/>
  <c r="L190" i="4"/>
  <c r="Q190" i="4" s="1"/>
  <c r="L192" i="4"/>
  <c r="Q192" i="4" s="1"/>
  <c r="P198" i="4"/>
  <c r="L201" i="4"/>
  <c r="Q201" i="4" s="1"/>
  <c r="T246" i="4"/>
  <c r="P254" i="4"/>
  <c r="L265" i="4"/>
  <c r="P266" i="4"/>
  <c r="L267" i="4"/>
  <c r="Q267" i="4" s="1"/>
  <c r="L284" i="4"/>
  <c r="Q284" i="4" s="1"/>
  <c r="T323" i="4"/>
  <c r="L340" i="4"/>
  <c r="P70" i="4"/>
  <c r="T71" i="4"/>
  <c r="O76" i="4"/>
  <c r="T83" i="4"/>
  <c r="O111" i="4"/>
  <c r="T172" i="4"/>
  <c r="O207" i="4"/>
  <c r="T208" i="4"/>
  <c r="Q217" i="4"/>
  <c r="P221" i="4"/>
  <c r="T248" i="4"/>
  <c r="T283" i="4"/>
  <c r="O309" i="4"/>
  <c r="O316" i="4"/>
  <c r="P336" i="4"/>
  <c r="T54" i="4"/>
  <c r="T58" i="4"/>
  <c r="T60" i="4"/>
  <c r="T63" i="4"/>
  <c r="T64" i="4"/>
  <c r="P76" i="4"/>
  <c r="O77" i="4"/>
  <c r="L83" i="4"/>
  <c r="L91" i="4"/>
  <c r="L94" i="4"/>
  <c r="L96" i="4"/>
  <c r="Q96" i="4" s="1"/>
  <c r="L97" i="4"/>
  <c r="L103" i="4"/>
  <c r="Q103" i="4" s="1"/>
  <c r="T108" i="4"/>
  <c r="P111" i="4"/>
  <c r="P119" i="4"/>
  <c r="L124" i="4"/>
  <c r="Q124" i="4" s="1"/>
  <c r="P136" i="4"/>
  <c r="P140" i="4"/>
  <c r="P145" i="4"/>
  <c r="T147" i="4"/>
  <c r="T148" i="4"/>
  <c r="P154" i="4"/>
  <c r="L155" i="4"/>
  <c r="L158" i="4"/>
  <c r="Q158" i="4" s="1"/>
  <c r="P163" i="4"/>
  <c r="T165" i="4"/>
  <c r="T167" i="4"/>
  <c r="L171" i="4"/>
  <c r="L172" i="4"/>
  <c r="Q172" i="4" s="1"/>
  <c r="P180" i="4"/>
  <c r="L185" i="4"/>
  <c r="T192" i="4"/>
  <c r="P194" i="4"/>
  <c r="P195" i="4"/>
  <c r="L196" i="4"/>
  <c r="Q196" i="4" s="1"/>
  <c r="T204" i="4"/>
  <c r="L209" i="4"/>
  <c r="T212" i="4"/>
  <c r="T215" i="4"/>
  <c r="L225" i="4"/>
  <c r="Q225" i="4" s="1"/>
  <c r="O226" i="4"/>
  <c r="P231" i="4"/>
  <c r="L234" i="4"/>
  <c r="L242" i="4"/>
  <c r="Q242" i="4" s="1"/>
  <c r="L246" i="4"/>
  <c r="T259" i="4"/>
  <c r="T261" i="4"/>
  <c r="L263" i="4"/>
  <c r="Q263" i="4" s="1"/>
  <c r="L282" i="4"/>
  <c r="Q282" i="4" s="1"/>
  <c r="L304" i="4"/>
  <c r="Q304" i="4" s="1"/>
  <c r="T307" i="4"/>
  <c r="P316" i="4"/>
  <c r="L334" i="4"/>
  <c r="T348" i="4"/>
  <c r="S350" i="4"/>
  <c r="R350" i="4" s="1"/>
  <c r="T350" i="4" s="1"/>
  <c r="O173" i="4"/>
  <c r="L173" i="4"/>
  <c r="Q173" i="4" s="1"/>
  <c r="O224" i="4"/>
  <c r="L224" i="4"/>
  <c r="Q224" i="4" s="1"/>
  <c r="K15" i="4"/>
  <c r="T12" i="4"/>
  <c r="P13" i="4"/>
  <c r="K21" i="4"/>
  <c r="T19" i="4"/>
  <c r="P20" i="4"/>
  <c r="J21" i="4"/>
  <c r="O25" i="4"/>
  <c r="L28" i="4"/>
  <c r="Q28" i="4" s="1"/>
  <c r="O32" i="4"/>
  <c r="T42" i="4"/>
  <c r="O44" i="4"/>
  <c r="P50" i="4"/>
  <c r="L51" i="4"/>
  <c r="Q51" i="4" s="1"/>
  <c r="O53" i="4"/>
  <c r="P54" i="4"/>
  <c r="L55" i="4"/>
  <c r="Q55" i="4" s="1"/>
  <c r="O58" i="4"/>
  <c r="P60" i="4"/>
  <c r="L61" i="4"/>
  <c r="Q61" i="4" s="1"/>
  <c r="O63" i="4"/>
  <c r="P64" i="4"/>
  <c r="L65" i="4"/>
  <c r="Q65" i="4" s="1"/>
  <c r="O71" i="4"/>
  <c r="P72" i="4"/>
  <c r="L73" i="4"/>
  <c r="Q73" i="4" s="1"/>
  <c r="Q83" i="4"/>
  <c r="P101" i="4"/>
  <c r="Q102" i="4"/>
  <c r="O108" i="4"/>
  <c r="T111" i="4"/>
  <c r="T119" i="4"/>
  <c r="T154" i="4"/>
  <c r="L223" i="4"/>
  <c r="Q223" i="4" s="1"/>
  <c r="P223" i="4"/>
  <c r="O210" i="4"/>
  <c r="L210" i="4"/>
  <c r="Q210" i="4" s="1"/>
  <c r="O232" i="4"/>
  <c r="L232" i="4"/>
  <c r="Q232" i="4" s="1"/>
  <c r="P11" i="4"/>
  <c r="P12" i="4"/>
  <c r="O14" i="4"/>
  <c r="J15" i="4"/>
  <c r="P18" i="4"/>
  <c r="P19" i="4"/>
  <c r="P32" i="4"/>
  <c r="P42" i="4"/>
  <c r="O45" i="4"/>
  <c r="L50" i="4"/>
  <c r="Q50" i="4" s="1"/>
  <c r="O52" i="4"/>
  <c r="P53" i="4"/>
  <c r="L54" i="4"/>
  <c r="Q54" i="4" s="1"/>
  <c r="O57" i="4"/>
  <c r="P58" i="4"/>
  <c r="L60" i="4"/>
  <c r="Q60" i="4" s="1"/>
  <c r="O62" i="4"/>
  <c r="P63" i="4"/>
  <c r="L64" i="4"/>
  <c r="Q64" i="4" s="1"/>
  <c r="O70" i="4"/>
  <c r="P71" i="4"/>
  <c r="L72" i="4"/>
  <c r="Q72" i="4" s="1"/>
  <c r="T81" i="4"/>
  <c r="T82" i="4"/>
  <c r="P83" i="4"/>
  <c r="O86" i="4"/>
  <c r="T95" i="4"/>
  <c r="P102" i="4"/>
  <c r="O110" i="4"/>
  <c r="L118" i="4"/>
  <c r="Q118" i="4" s="1"/>
  <c r="O118" i="4"/>
  <c r="T129" i="4"/>
  <c r="T150" i="4"/>
  <c r="T190" i="4"/>
  <c r="L194" i="4"/>
  <c r="Q194" i="4" s="1"/>
  <c r="O208" i="4"/>
  <c r="L208" i="4"/>
  <c r="Q208" i="4" s="1"/>
  <c r="S335" i="4"/>
  <c r="R335" i="4" s="1"/>
  <c r="T335" i="4" s="1"/>
  <c r="P335" i="4"/>
  <c r="T160" i="4"/>
  <c r="O191" i="4"/>
  <c r="L191" i="4"/>
  <c r="Q191" i="4" s="1"/>
  <c r="P10" i="4"/>
  <c r="L11" i="4"/>
  <c r="Q11" i="4" s="1"/>
  <c r="L14" i="4"/>
  <c r="Q14" i="4" s="1"/>
  <c r="P17" i="4"/>
  <c r="L18" i="4"/>
  <c r="Q18" i="4" s="1"/>
  <c r="T25" i="4"/>
  <c r="Q32" i="4"/>
  <c r="L34" i="4"/>
  <c r="Q34" i="4" s="1"/>
  <c r="L38" i="4"/>
  <c r="Q38" i="4" s="1"/>
  <c r="P45" i="4"/>
  <c r="T89" i="4"/>
  <c r="L93" i="4"/>
  <c r="T97" i="4"/>
  <c r="P100" i="4"/>
  <c r="L100" i="4"/>
  <c r="Q100" i="4" s="1"/>
  <c r="T102" i="4"/>
  <c r="T107" i="4"/>
  <c r="T115" i="4"/>
  <c r="L123" i="4"/>
  <c r="Q123" i="4" s="1"/>
  <c r="T135" i="4"/>
  <c r="T139" i="4"/>
  <c r="T146" i="4"/>
  <c r="T164" i="4"/>
  <c r="T174" i="4"/>
  <c r="P183" i="4"/>
  <c r="T199" i="4"/>
  <c r="T203" i="4"/>
  <c r="O221" i="4"/>
  <c r="L221" i="4"/>
  <c r="Q221" i="4" s="1"/>
  <c r="P80" i="4"/>
  <c r="L81" i="4"/>
  <c r="L82" i="4"/>
  <c r="Q82" i="4" s="1"/>
  <c r="P84" i="4"/>
  <c r="L85" i="4"/>
  <c r="Q85" i="4" s="1"/>
  <c r="L86" i="4"/>
  <c r="Q86" i="4" s="1"/>
  <c r="T92" i="4"/>
  <c r="T96" i="4"/>
  <c r="O100" i="4"/>
  <c r="O103" i="4"/>
  <c r="P108" i="4"/>
  <c r="O109" i="4"/>
  <c r="L115" i="4"/>
  <c r="Q115" i="4" s="1"/>
  <c r="L119" i="4"/>
  <c r="T122" i="4"/>
  <c r="T126" i="4"/>
  <c r="T130" i="4"/>
  <c r="L133" i="4"/>
  <c r="Q133" i="4" s="1"/>
  <c r="L135" i="4"/>
  <c r="Q135" i="4" s="1"/>
  <c r="L137" i="4"/>
  <c r="Q137" i="4" s="1"/>
  <c r="L139" i="4"/>
  <c r="Q139" i="4" s="1"/>
  <c r="L141" i="4"/>
  <c r="Q141" i="4" s="1"/>
  <c r="O144" i="4"/>
  <c r="L146" i="4"/>
  <c r="O148" i="4"/>
  <c r="L150" i="4"/>
  <c r="O152" i="4"/>
  <c r="L154" i="4"/>
  <c r="O158" i="4"/>
  <c r="L160" i="4"/>
  <c r="Q160" i="4" s="1"/>
  <c r="O162" i="4"/>
  <c r="L164" i="4"/>
  <c r="O167" i="4"/>
  <c r="L169" i="4"/>
  <c r="Q169" i="4" s="1"/>
  <c r="O171" i="4"/>
  <c r="O174" i="4"/>
  <c r="P176" i="4"/>
  <c r="P179" i="4"/>
  <c r="L180" i="4"/>
  <c r="Q180" i="4" s="1"/>
  <c r="O182" i="4"/>
  <c r="O186" i="4"/>
  <c r="O190" i="4"/>
  <c r="P190" i="4"/>
  <c r="P191" i="4"/>
  <c r="O193" i="4"/>
  <c r="T195" i="4"/>
  <c r="O199" i="4"/>
  <c r="T201" i="4"/>
  <c r="O203" i="4"/>
  <c r="T205" i="4"/>
  <c r="P206" i="4"/>
  <c r="P208" i="4"/>
  <c r="T220" i="4"/>
  <c r="T223" i="4"/>
  <c r="O225" i="4"/>
  <c r="P226" i="4"/>
  <c r="T230" i="4"/>
  <c r="L240" i="4"/>
  <c r="Q240" i="4" s="1"/>
  <c r="L241" i="4"/>
  <c r="Q241" i="4" s="1"/>
  <c r="O241" i="4"/>
  <c r="L248" i="4"/>
  <c r="Q248" i="4" s="1"/>
  <c r="L252" i="4"/>
  <c r="Q252" i="4" s="1"/>
  <c r="L254" i="4"/>
  <c r="Q254" i="4" s="1"/>
  <c r="T263" i="4"/>
  <c r="O291" i="4"/>
  <c r="O298" i="4"/>
  <c r="S298" i="4"/>
  <c r="R298" i="4" s="1"/>
  <c r="T298" i="4" s="1"/>
  <c r="T315" i="4"/>
  <c r="P324" i="4"/>
  <c r="S331" i="4"/>
  <c r="R331" i="4" s="1"/>
  <c r="T331" i="4" s="1"/>
  <c r="P331" i="4"/>
  <c r="T116" i="4"/>
  <c r="T123" i="4"/>
  <c r="T127" i="4"/>
  <c r="Q144" i="4"/>
  <c r="T145" i="4"/>
  <c r="T149" i="4"/>
  <c r="Q152" i="4"/>
  <c r="T153" i="4"/>
  <c r="T159" i="4"/>
  <c r="Q162" i="4"/>
  <c r="T163" i="4"/>
  <c r="Q167" i="4"/>
  <c r="T168" i="4"/>
  <c r="Q171" i="4"/>
  <c r="P174" i="4"/>
  <c r="P186" i="4"/>
  <c r="T194" i="4"/>
  <c r="O197" i="4"/>
  <c r="T198" i="4"/>
  <c r="P199" i="4"/>
  <c r="O200" i="4"/>
  <c r="T202" i="4"/>
  <c r="P203" i="4"/>
  <c r="P212" i="4"/>
  <c r="O219" i="4"/>
  <c r="O222" i="4"/>
  <c r="L233" i="4"/>
  <c r="Q233" i="4" s="1"/>
  <c r="O233" i="4"/>
  <c r="T236" i="4"/>
  <c r="Q246" i="4"/>
  <c r="L247" i="4"/>
  <c r="Q247" i="4" s="1"/>
  <c r="O247" i="4"/>
  <c r="L251" i="4"/>
  <c r="Q251" i="4" s="1"/>
  <c r="O251" i="4"/>
  <c r="O259" i="4"/>
  <c r="T281" i="4"/>
  <c r="O285" i="4"/>
  <c r="O294" i="4"/>
  <c r="T340" i="4"/>
  <c r="Q360" i="4"/>
  <c r="S360" i="4"/>
  <c r="R360" i="4" s="1"/>
  <c r="T360" i="4" s="1"/>
  <c r="T90" i="4"/>
  <c r="T94" i="4"/>
  <c r="O102" i="4"/>
  <c r="P106" i="4"/>
  <c r="P110" i="4"/>
  <c r="L116" i="4"/>
  <c r="T124" i="4"/>
  <c r="T128" i="4"/>
  <c r="L134" i="4"/>
  <c r="Q134" i="4" s="1"/>
  <c r="T134" i="4"/>
  <c r="L136" i="4"/>
  <c r="Q136" i="4" s="1"/>
  <c r="T136" i="4"/>
  <c r="L138" i="4"/>
  <c r="Q138" i="4" s="1"/>
  <c r="T138" i="4"/>
  <c r="L140" i="4"/>
  <c r="Q140" i="4" s="1"/>
  <c r="T140" i="4"/>
  <c r="L142" i="4"/>
  <c r="Q142" i="4" s="1"/>
  <c r="T142" i="4"/>
  <c r="L145" i="4"/>
  <c r="Q145" i="4" s="1"/>
  <c r="L149" i="4"/>
  <c r="Q149" i="4" s="1"/>
  <c r="L153" i="4"/>
  <c r="Q153" i="4" s="1"/>
  <c r="L159" i="4"/>
  <c r="Q159" i="4" s="1"/>
  <c r="L163" i="4"/>
  <c r="Q163" i="4" s="1"/>
  <c r="L168" i="4"/>
  <c r="Q168" i="4" s="1"/>
  <c r="P171" i="4"/>
  <c r="L174" i="4"/>
  <c r="Q174" i="4" s="1"/>
  <c r="T180" i="4"/>
  <c r="T181" i="4"/>
  <c r="T185" i="4"/>
  <c r="L186" i="4"/>
  <c r="Q186" i="4" s="1"/>
  <c r="O192" i="4"/>
  <c r="T193" i="4"/>
  <c r="O194" i="4"/>
  <c r="O196" i="4"/>
  <c r="L197" i="4"/>
  <c r="Q197" i="4" s="1"/>
  <c r="O198" i="4"/>
  <c r="L199" i="4"/>
  <c r="Q199" i="4" s="1"/>
  <c r="P200" i="4"/>
  <c r="O202" i="4"/>
  <c r="L203" i="4"/>
  <c r="Q203" i="4" s="1"/>
  <c r="T206" i="4"/>
  <c r="L212" i="4"/>
  <c r="Q212" i="4" s="1"/>
  <c r="O215" i="4"/>
  <c r="L216" i="4"/>
  <c r="Q216" i="4" s="1"/>
  <c r="O217" i="4"/>
  <c r="P233" i="4"/>
  <c r="P246" i="4"/>
  <c r="P250" i="4"/>
  <c r="L250" i="4"/>
  <c r="Q250" i="4" s="1"/>
  <c r="T254" i="4"/>
  <c r="P259" i="4"/>
  <c r="T275" i="4"/>
  <c r="S276" i="4"/>
  <c r="R276" i="4" s="1"/>
  <c r="T276" i="4" s="1"/>
  <c r="P276" i="4"/>
  <c r="T277" i="4"/>
  <c r="P285" i="4"/>
  <c r="T295" i="4"/>
  <c r="S296" i="4"/>
  <c r="R296" i="4" s="1"/>
  <c r="T296" i="4" s="1"/>
  <c r="P296" i="4"/>
  <c r="P297" i="4"/>
  <c r="S321" i="4"/>
  <c r="R321" i="4" s="1"/>
  <c r="T321" i="4" s="1"/>
  <c r="O321" i="4"/>
  <c r="T322" i="4"/>
  <c r="L327" i="4"/>
  <c r="Q327" i="4" s="1"/>
  <c r="O328" i="4"/>
  <c r="L328" i="4"/>
  <c r="Q328" i="4" s="1"/>
  <c r="T337" i="4"/>
  <c r="L205" i="4"/>
  <c r="Q205" i="4" s="1"/>
  <c r="O206" i="4"/>
  <c r="P207" i="4"/>
  <c r="P210" i="4"/>
  <c r="O212" i="4"/>
  <c r="P215" i="4"/>
  <c r="P217" i="4"/>
  <c r="L219" i="4"/>
  <c r="Q219" i="4" s="1"/>
  <c r="P222" i="4"/>
  <c r="O223" i="4"/>
  <c r="T224" i="4"/>
  <c r="T227" i="4"/>
  <c r="O230" i="4"/>
  <c r="T231" i="4"/>
  <c r="P235" i="4"/>
  <c r="O236" i="4"/>
  <c r="T237" i="4"/>
  <c r="P241" i="4"/>
  <c r="T245" i="4"/>
  <c r="L249" i="4"/>
  <c r="O250" i="4"/>
  <c r="P252" i="4"/>
  <c r="O263" i="4"/>
  <c r="T273" i="4"/>
  <c r="L274" i="4"/>
  <c r="O275" i="4"/>
  <c r="O279" i="4"/>
  <c r="O281" i="4"/>
  <c r="L288" i="4"/>
  <c r="Q288" i="4" s="1"/>
  <c r="P298" i="4"/>
  <c r="P309" i="4"/>
  <c r="O315" i="4"/>
  <c r="L316" i="4"/>
  <c r="Q316" i="4" s="1"/>
  <c r="P317" i="4"/>
  <c r="P328" i="4"/>
  <c r="O331" i="4"/>
  <c r="Q334" i="4"/>
  <c r="O335" i="4"/>
  <c r="O337" i="4"/>
  <c r="O307" i="4"/>
  <c r="P315" i="4"/>
  <c r="O317" i="4"/>
  <c r="O325" i="4"/>
  <c r="O329" i="4"/>
  <c r="O336" i="4"/>
  <c r="P337" i="4"/>
  <c r="P340" i="4"/>
  <c r="T357" i="4"/>
  <c r="T367" i="4"/>
  <c r="L237" i="4"/>
  <c r="Q237" i="4" s="1"/>
  <c r="T238" i="4"/>
  <c r="T239" i="4"/>
  <c r="L245" i="4"/>
  <c r="O246" i="4"/>
  <c r="L253" i="4"/>
  <c r="O254" i="4"/>
  <c r="L259" i="4"/>
  <c r="Q259" i="4" s="1"/>
  <c r="L266" i="4"/>
  <c r="Q266" i="4" s="1"/>
  <c r="L273" i="4"/>
  <c r="Q273" i="4" s="1"/>
  <c r="P274" i="4"/>
  <c r="L285" i="4"/>
  <c r="Q285" i="4" s="1"/>
  <c r="P294" i="4"/>
  <c r="P303" i="4"/>
  <c r="P307" i="4"/>
  <c r="Q315" i="4"/>
  <c r="Q317" i="4"/>
  <c r="Q318" i="4"/>
  <c r="P321" i="4"/>
  <c r="T325" i="4"/>
  <c r="T330" i="4"/>
  <c r="Q331" i="4"/>
  <c r="Q335" i="4"/>
  <c r="Q337" i="4"/>
  <c r="P29" i="4"/>
  <c r="O36" i="4"/>
  <c r="T39" i="4"/>
  <c r="L179" i="4"/>
  <c r="Q179" i="4" s="1"/>
  <c r="O179" i="4"/>
  <c r="O81" i="4"/>
  <c r="O85" i="4"/>
  <c r="Q89" i="4"/>
  <c r="Q90" i="4"/>
  <c r="Q91" i="4"/>
  <c r="Q92" i="4"/>
  <c r="O93" i="4"/>
  <c r="O94" i="4"/>
  <c r="Q94" i="4"/>
  <c r="O95" i="4"/>
  <c r="Q95" i="4"/>
  <c r="O96" i="4"/>
  <c r="O97" i="4"/>
  <c r="Q97" i="4"/>
  <c r="O117" i="4"/>
  <c r="O147" i="4"/>
  <c r="O151" i="4"/>
  <c r="O155" i="4"/>
  <c r="O161" i="4"/>
  <c r="O165" i="4"/>
  <c r="O185" i="4"/>
  <c r="L204" i="4"/>
  <c r="Q204" i="4" s="1"/>
  <c r="L222" i="4"/>
  <c r="Q222" i="4" s="1"/>
  <c r="L231" i="4"/>
  <c r="Q231" i="4" s="1"/>
  <c r="O231" i="4"/>
  <c r="L270" i="4"/>
  <c r="Q270" i="4" s="1"/>
  <c r="P270" i="4"/>
  <c r="P288" i="4"/>
  <c r="S288" i="4"/>
  <c r="R288" i="4" s="1"/>
  <c r="T288" i="4" s="1"/>
  <c r="O288" i="4"/>
  <c r="L10" i="4"/>
  <c r="O11" i="4"/>
  <c r="O13" i="4"/>
  <c r="L17" i="4"/>
  <c r="O18" i="4"/>
  <c r="O20" i="4"/>
  <c r="O24" i="4"/>
  <c r="O27" i="4"/>
  <c r="L45" i="4"/>
  <c r="Q45" i="4" s="1"/>
  <c r="O49" i="4"/>
  <c r="L76" i="4"/>
  <c r="Q76" i="4" s="1"/>
  <c r="L77" i="4"/>
  <c r="Q77" i="4" s="1"/>
  <c r="O80" i="4"/>
  <c r="Q81" i="4"/>
  <c r="P82" i="4"/>
  <c r="O84" i="4"/>
  <c r="P86" i="4"/>
  <c r="P89" i="4"/>
  <c r="P90" i="4"/>
  <c r="P91" i="4"/>
  <c r="P92" i="4"/>
  <c r="P93" i="4"/>
  <c r="P94" i="4"/>
  <c r="P95" i="4"/>
  <c r="P96" i="4"/>
  <c r="P97" i="4"/>
  <c r="O116" i="4"/>
  <c r="Q117" i="4"/>
  <c r="P118" i="4"/>
  <c r="O122" i="4"/>
  <c r="O123" i="4"/>
  <c r="O124" i="4"/>
  <c r="O125" i="4"/>
  <c r="O126" i="4"/>
  <c r="O127" i="4"/>
  <c r="O128" i="4"/>
  <c r="O129" i="4"/>
  <c r="O130" i="4"/>
  <c r="P144" i="4"/>
  <c r="O146" i="4"/>
  <c r="Q147" i="4"/>
  <c r="P148" i="4"/>
  <c r="O150" i="4"/>
  <c r="Q151" i="4"/>
  <c r="P152" i="4"/>
  <c r="O154" i="4"/>
  <c r="Q155" i="4"/>
  <c r="P158" i="4"/>
  <c r="O160" i="4"/>
  <c r="Q161" i="4"/>
  <c r="P162" i="4"/>
  <c r="O164" i="4"/>
  <c r="Q165" i="4"/>
  <c r="P167" i="4"/>
  <c r="O169" i="4"/>
  <c r="O176" i="4"/>
  <c r="O177" i="4"/>
  <c r="P181" i="4"/>
  <c r="L183" i="4"/>
  <c r="Q183" i="4" s="1"/>
  <c r="O183" i="4"/>
  <c r="L200" i="4"/>
  <c r="Q200" i="4" s="1"/>
  <c r="P201" i="4"/>
  <c r="P219" i="4"/>
  <c r="T225" i="4"/>
  <c r="O234" i="4"/>
  <c r="L239" i="4"/>
  <c r="Q239" i="4" s="1"/>
  <c r="O239" i="4"/>
  <c r="T242" i="4"/>
  <c r="T258" i="4"/>
  <c r="L283" i="4"/>
  <c r="Q283" i="4" s="1"/>
  <c r="P283" i="4"/>
  <c r="L296" i="4"/>
  <c r="Q296" i="4" s="1"/>
  <c r="O296" i="4"/>
  <c r="L235" i="4"/>
  <c r="Q235" i="4" s="1"/>
  <c r="O235" i="4"/>
  <c r="O34" i="4"/>
  <c r="O89" i="4"/>
  <c r="O90" i="4"/>
  <c r="O91" i="4"/>
  <c r="O92" i="4"/>
  <c r="Q93" i="4"/>
  <c r="O38" i="4"/>
  <c r="O42" i="4"/>
  <c r="O46" i="4" s="1"/>
  <c r="P44" i="4"/>
  <c r="Q80" i="4"/>
  <c r="P81" i="4"/>
  <c r="O83" i="4"/>
  <c r="Q84" i="4"/>
  <c r="P85" i="4"/>
  <c r="L106" i="4"/>
  <c r="Q106" i="4" s="1"/>
  <c r="L107" i="4"/>
  <c r="Q107" i="4" s="1"/>
  <c r="L108" i="4"/>
  <c r="Q108" i="4" s="1"/>
  <c r="L109" i="4"/>
  <c r="Q109" i="4" s="1"/>
  <c r="L110" i="4"/>
  <c r="Q110" i="4" s="1"/>
  <c r="L111" i="4"/>
  <c r="Q111" i="4" s="1"/>
  <c r="O115" i="4"/>
  <c r="Q116" i="4"/>
  <c r="P117" i="4"/>
  <c r="O119" i="4"/>
  <c r="O120" i="4"/>
  <c r="L120" i="4"/>
  <c r="Q120" i="4" s="1"/>
  <c r="P122" i="4"/>
  <c r="P123" i="4"/>
  <c r="P124" i="4"/>
  <c r="P125" i="4"/>
  <c r="P126" i="4"/>
  <c r="P127" i="4"/>
  <c r="P128" i="4"/>
  <c r="P129" i="4"/>
  <c r="P130" i="4"/>
  <c r="O133" i="4"/>
  <c r="O134" i="4"/>
  <c r="O135" i="4"/>
  <c r="O136" i="4"/>
  <c r="O137" i="4"/>
  <c r="O138" i="4"/>
  <c r="O139" i="4"/>
  <c r="O140" i="4"/>
  <c r="O141" i="4"/>
  <c r="O142" i="4"/>
  <c r="O145" i="4"/>
  <c r="Q146" i="4"/>
  <c r="P147" i="4"/>
  <c r="O149" i="4"/>
  <c r="Q150" i="4"/>
  <c r="P151" i="4"/>
  <c r="O153" i="4"/>
  <c r="Q154" i="4"/>
  <c r="P155" i="4"/>
  <c r="O159" i="4"/>
  <c r="P161" i="4"/>
  <c r="O163" i="4"/>
  <c r="Q164" i="4"/>
  <c r="P165" i="4"/>
  <c r="O168" i="4"/>
  <c r="O172" i="4"/>
  <c r="P177" i="4"/>
  <c r="Q185" i="4"/>
  <c r="P197" i="4"/>
  <c r="T244" i="4"/>
  <c r="S253" i="4"/>
  <c r="R253" i="4" s="1"/>
  <c r="T253" i="4" s="1"/>
  <c r="O253" i="4"/>
  <c r="P291" i="4"/>
  <c r="L291" i="4"/>
  <c r="Q291" i="4" s="1"/>
  <c r="L320" i="4"/>
  <c r="Q320" i="4" s="1"/>
  <c r="O320" i="4"/>
  <c r="L323" i="4"/>
  <c r="Q323" i="4" s="1"/>
  <c r="O323" i="4"/>
  <c r="O238" i="4"/>
  <c r="S249" i="4"/>
  <c r="R249" i="4" s="1"/>
  <c r="T249" i="4" s="1"/>
  <c r="O249" i="4"/>
  <c r="T251" i="4"/>
  <c r="L261" i="4"/>
  <c r="Q261" i="4" s="1"/>
  <c r="P261" i="4"/>
  <c r="T274" i="4"/>
  <c r="L277" i="4"/>
  <c r="Q277" i="4" s="1"/>
  <c r="O277" i="4"/>
  <c r="O289" i="4"/>
  <c r="S289" i="4"/>
  <c r="R289" i="4" s="1"/>
  <c r="T289" i="4" s="1"/>
  <c r="S311" i="4"/>
  <c r="R311" i="4" s="1"/>
  <c r="T311" i="4" s="1"/>
  <c r="O311" i="4"/>
  <c r="L176" i="4"/>
  <c r="Q176" i="4" s="1"/>
  <c r="L181" i="4"/>
  <c r="Q181" i="4" s="1"/>
  <c r="P225" i="4"/>
  <c r="L227" i="4"/>
  <c r="Q227" i="4" s="1"/>
  <c r="O227" i="4"/>
  <c r="O243" i="4"/>
  <c r="O245" i="4"/>
  <c r="T247" i="4"/>
  <c r="Q265" i="4"/>
  <c r="S286" i="4"/>
  <c r="R286" i="4" s="1"/>
  <c r="T286" i="4" s="1"/>
  <c r="P286" i="4"/>
  <c r="L307" i="4"/>
  <c r="Q307" i="4" s="1"/>
  <c r="O334" i="4"/>
  <c r="L177" i="4"/>
  <c r="Q177" i="4" s="1"/>
  <c r="L182" i="4"/>
  <c r="Q182" i="4" s="1"/>
  <c r="P185" i="4"/>
  <c r="Q230" i="4"/>
  <c r="Q234" i="4"/>
  <c r="Q238" i="4"/>
  <c r="Q243" i="4"/>
  <c r="Q245" i="4"/>
  <c r="Q258" i="4"/>
  <c r="S265" i="4"/>
  <c r="R265" i="4" s="1"/>
  <c r="T265" i="4" s="1"/>
  <c r="P265" i="4"/>
  <c r="S267" i="4"/>
  <c r="R267" i="4" s="1"/>
  <c r="T267" i="4" s="1"/>
  <c r="P267" i="4"/>
  <c r="L268" i="4"/>
  <c r="Q268" i="4" s="1"/>
  <c r="P268" i="4"/>
  <c r="S280" i="4"/>
  <c r="R280" i="4" s="1"/>
  <c r="T280" i="4" s="1"/>
  <c r="P280" i="4"/>
  <c r="L281" i="4"/>
  <c r="Q281" i="4" s="1"/>
  <c r="P281" i="4"/>
  <c r="L303" i="4"/>
  <c r="Q303" i="4" s="1"/>
  <c r="O303" i="4"/>
  <c r="S327" i="4"/>
  <c r="R327" i="4" s="1"/>
  <c r="T327" i="4" s="1"/>
  <c r="P327" i="4"/>
  <c r="T329" i="4"/>
  <c r="O242" i="4"/>
  <c r="O244" i="4"/>
  <c r="S262" i="4"/>
  <c r="R262" i="4" s="1"/>
  <c r="T262" i="4" s="1"/>
  <c r="P262" i="4"/>
  <c r="S271" i="4"/>
  <c r="R271" i="4" s="1"/>
  <c r="T271" i="4" s="1"/>
  <c r="P271" i="4"/>
  <c r="L276" i="4"/>
  <c r="Q276" i="4" s="1"/>
  <c r="O276" i="4"/>
  <c r="S284" i="4"/>
  <c r="R284" i="4" s="1"/>
  <c r="T284" i="4" s="1"/>
  <c r="P284" i="4"/>
  <c r="L295" i="4"/>
  <c r="Q295" i="4" s="1"/>
  <c r="O295" i="4"/>
  <c r="T304" i="4"/>
  <c r="S318" i="4"/>
  <c r="R318" i="4" s="1"/>
  <c r="T318" i="4" s="1"/>
  <c r="P318" i="4"/>
  <c r="L322" i="4"/>
  <c r="Q322" i="4" s="1"/>
  <c r="O322" i="4"/>
  <c r="Q349" i="4"/>
  <c r="S349" i="4"/>
  <c r="R349" i="4" s="1"/>
  <c r="T349" i="4" s="1"/>
  <c r="L226" i="4"/>
  <c r="Q226" i="4" s="1"/>
  <c r="P230" i="4"/>
  <c r="P232" i="4"/>
  <c r="P234" i="4"/>
  <c r="P236" i="4"/>
  <c r="P238" i="4"/>
  <c r="P240" i="4"/>
  <c r="P242" i="4"/>
  <c r="P243" i="4"/>
  <c r="P244" i="4"/>
  <c r="P245" i="4"/>
  <c r="Q249" i="4"/>
  <c r="Q253" i="4"/>
  <c r="P258" i="4"/>
  <c r="S260" i="4"/>
  <c r="R260" i="4" s="1"/>
  <c r="T260" i="4" s="1"/>
  <c r="P260" i="4"/>
  <c r="S269" i="4"/>
  <c r="R269" i="4" s="1"/>
  <c r="T269" i="4" s="1"/>
  <c r="P269" i="4"/>
  <c r="Q280" i="4"/>
  <c r="S282" i="4"/>
  <c r="R282" i="4" s="1"/>
  <c r="T282" i="4" s="1"/>
  <c r="P282" i="4"/>
  <c r="P289" i="4"/>
  <c r="T294" i="4"/>
  <c r="L297" i="4"/>
  <c r="Q297" i="4" s="1"/>
  <c r="O297" i="4"/>
  <c r="O304" i="4"/>
  <c r="T309" i="4"/>
  <c r="Q311" i="4"/>
  <c r="L324" i="4"/>
  <c r="Q324" i="4" s="1"/>
  <c r="O324" i="4"/>
  <c r="Q354" i="4"/>
  <c r="S354" i="4"/>
  <c r="R354" i="4" s="1"/>
  <c r="T354" i="4" s="1"/>
  <c r="P247" i="4"/>
  <c r="P249" i="4"/>
  <c r="P251" i="4"/>
  <c r="P253" i="4"/>
  <c r="O258" i="4"/>
  <c r="O260" i="4"/>
  <c r="O262" i="4"/>
  <c r="O265" i="4"/>
  <c r="O267" i="4"/>
  <c r="O269" i="4"/>
  <c r="O271" i="4"/>
  <c r="Q274" i="4"/>
  <c r="O280" i="4"/>
  <c r="O282" i="4"/>
  <c r="O284" i="4"/>
  <c r="O286" i="4"/>
  <c r="T303" i="4"/>
  <c r="P304" i="4"/>
  <c r="O318" i="4"/>
  <c r="O327" i="4"/>
  <c r="L275" i="4"/>
  <c r="Q275" i="4" s="1"/>
  <c r="L289" i="4"/>
  <c r="Q289" i="4" s="1"/>
  <c r="P311" i="4"/>
  <c r="Q329" i="4"/>
  <c r="L330" i="4"/>
  <c r="Q330" i="4" s="1"/>
  <c r="L294" i="4"/>
  <c r="Q294" i="4" s="1"/>
  <c r="L298" i="4"/>
  <c r="Q298" i="4" s="1"/>
  <c r="L309" i="4"/>
  <c r="Q309" i="4" s="1"/>
  <c r="L321" i="4"/>
  <c r="Q321" i="4" s="1"/>
  <c r="L325" i="4"/>
  <c r="Q325" i="4" s="1"/>
  <c r="Q340" i="4"/>
  <c r="Q348" i="4"/>
  <c r="Q353" i="4"/>
  <c r="S359" i="4"/>
  <c r="R359" i="4" s="1"/>
  <c r="T359" i="4" s="1"/>
  <c r="S364" i="4"/>
  <c r="R364" i="4" s="1"/>
  <c r="T364" i="4" s="1"/>
  <c r="J180" i="3"/>
  <c r="J179" i="3"/>
  <c r="J178" i="3"/>
  <c r="J175" i="3"/>
  <c r="J174" i="3"/>
  <c r="J173" i="3"/>
  <c r="J172" i="3"/>
  <c r="J171" i="3"/>
  <c r="J169" i="3"/>
  <c r="J168" i="3"/>
  <c r="J167" i="3"/>
  <c r="J164" i="3"/>
  <c r="J161" i="3"/>
  <c r="J160" i="3"/>
  <c r="J159" i="3"/>
  <c r="J158" i="3"/>
  <c r="J157" i="3"/>
  <c r="J156" i="3"/>
  <c r="J155" i="3"/>
  <c r="J154" i="3"/>
  <c r="J153" i="3"/>
  <c r="J152" i="3"/>
  <c r="J151" i="3"/>
  <c r="J150" i="3"/>
  <c r="J149" i="3"/>
  <c r="J148" i="3"/>
  <c r="J147" i="3"/>
  <c r="J146" i="3"/>
  <c r="J145" i="3"/>
  <c r="J141" i="3"/>
  <c r="J139" i="3"/>
  <c r="J137" i="3"/>
  <c r="J134" i="3"/>
  <c r="J133" i="3"/>
  <c r="J132" i="3"/>
  <c r="J131" i="3"/>
  <c r="J130" i="3"/>
  <c r="J129" i="3"/>
  <c r="J128" i="3"/>
  <c r="J127" i="3"/>
  <c r="J126" i="3"/>
  <c r="J125" i="3"/>
  <c r="J124" i="3"/>
  <c r="J123" i="3"/>
  <c r="J121" i="3"/>
  <c r="J120" i="3"/>
  <c r="J119" i="3"/>
  <c r="J118" i="3"/>
  <c r="J117" i="3"/>
  <c r="J116" i="3"/>
  <c r="J115" i="3"/>
  <c r="J114" i="3"/>
  <c r="J113" i="3"/>
  <c r="J112" i="3"/>
  <c r="J109" i="3"/>
  <c r="J108" i="3"/>
  <c r="J107" i="3"/>
  <c r="J106" i="3"/>
  <c r="J105" i="3"/>
  <c r="J104" i="3"/>
  <c r="J103" i="3"/>
  <c r="J102" i="3"/>
  <c r="J101" i="3"/>
  <c r="J67" i="3"/>
  <c r="J68" i="3" s="1"/>
  <c r="J58" i="3"/>
  <c r="J57" i="3"/>
  <c r="J52" i="3"/>
  <c r="J49" i="3"/>
  <c r="J48" i="3"/>
  <c r="J44" i="3"/>
  <c r="J42" i="3"/>
  <c r="J38" i="3"/>
  <c r="J36" i="3"/>
  <c r="J35" i="3"/>
  <c r="J28" i="3"/>
  <c r="J27" i="3"/>
  <c r="J25" i="3"/>
  <c r="J24" i="3"/>
  <c r="J23" i="3"/>
  <c r="J22" i="3"/>
  <c r="J18" i="3"/>
  <c r="J17" i="3"/>
  <c r="J15" i="3"/>
  <c r="J11" i="3"/>
  <c r="J10" i="3"/>
  <c r="J9" i="3"/>
  <c r="J10" i="1"/>
  <c r="P39" i="4" l="1"/>
  <c r="O15" i="4"/>
  <c r="P46" i="4"/>
  <c r="J12" i="3"/>
  <c r="J198" i="3"/>
  <c r="T46" i="4"/>
  <c r="T29" i="4"/>
  <c r="T21" i="4"/>
  <c r="T15" i="4"/>
  <c r="J40" i="3"/>
  <c r="J50" i="3"/>
  <c r="J65" i="3"/>
  <c r="J176" i="3"/>
  <c r="J53" i="3"/>
  <c r="J61" i="3"/>
  <c r="J142" i="3"/>
  <c r="J19" i="3"/>
  <c r="Q46" i="4"/>
  <c r="Q39" i="4"/>
  <c r="P21" i="4"/>
  <c r="L74" i="4"/>
  <c r="P15" i="4"/>
  <c r="O39" i="4"/>
  <c r="O21" i="4"/>
  <c r="L15" i="4"/>
  <c r="Q10" i="4"/>
  <c r="Q15" i="4" s="1"/>
  <c r="L21" i="4"/>
  <c r="Q17" i="4"/>
  <c r="Q21" i="4" s="1"/>
  <c r="O29" i="4"/>
  <c r="J262" i="3" l="1"/>
  <c r="U372" i="1"/>
  <c r="U370" i="1"/>
  <c r="U368" i="1"/>
  <c r="U365" i="1"/>
  <c r="U362" i="1"/>
  <c r="U355" i="1"/>
  <c r="U351" i="1"/>
  <c r="U343" i="1"/>
  <c r="U341" i="1"/>
  <c r="U339" i="1"/>
  <c r="U338" i="1"/>
  <c r="U332" i="1"/>
  <c r="U326" i="1"/>
  <c r="U319" i="1"/>
  <c r="U312" i="1"/>
  <c r="U310" i="1"/>
  <c r="U308" i="1"/>
  <c r="U306" i="1"/>
  <c r="U305" i="1"/>
  <c r="U299" i="1"/>
  <c r="U292" i="1"/>
  <c r="U290" i="1"/>
  <c r="U287" i="1"/>
  <c r="U255" i="1"/>
  <c r="U228" i="1"/>
  <c r="U187" i="1"/>
  <c r="U143" i="1"/>
  <c r="U132" i="1"/>
  <c r="U131" i="1"/>
  <c r="U112" i="1"/>
  <c r="U104" i="1"/>
  <c r="U98" i="1"/>
  <c r="U87" i="1"/>
  <c r="U78" i="1"/>
  <c r="T121" i="1"/>
  <c r="U121" i="1" s="1"/>
  <c r="S67" i="1"/>
  <c r="R67" i="1" s="1"/>
  <c r="U74" i="1"/>
  <c r="U68" i="1"/>
  <c r="S120" i="1"/>
  <c r="R120" i="1" s="1"/>
  <c r="K367" i="1"/>
  <c r="K364" i="1"/>
  <c r="K361" i="1"/>
  <c r="K360" i="1"/>
  <c r="K359" i="1"/>
  <c r="K358" i="1"/>
  <c r="K357" i="1"/>
  <c r="K354" i="1"/>
  <c r="K353" i="1"/>
  <c r="K350" i="1"/>
  <c r="K349" i="1"/>
  <c r="K348" i="1"/>
  <c r="K340" i="1"/>
  <c r="K337" i="1"/>
  <c r="K336" i="1"/>
  <c r="K335" i="1"/>
  <c r="K334" i="1"/>
  <c r="K328" i="1"/>
  <c r="K329" i="1"/>
  <c r="K330" i="1"/>
  <c r="K331" i="1"/>
  <c r="K327" i="1"/>
  <c r="K321" i="1"/>
  <c r="K322" i="1"/>
  <c r="K323" i="1"/>
  <c r="K324" i="1"/>
  <c r="K325" i="1"/>
  <c r="K320" i="1"/>
  <c r="K318" i="1"/>
  <c r="K317" i="1"/>
  <c r="K316" i="1"/>
  <c r="K315" i="1"/>
  <c r="K311" i="1"/>
  <c r="K309" i="1"/>
  <c r="K307" i="1"/>
  <c r="K304" i="1"/>
  <c r="K303" i="1"/>
  <c r="K298" i="1"/>
  <c r="K297" i="1"/>
  <c r="K296" i="1"/>
  <c r="K295" i="1"/>
  <c r="K294" i="1"/>
  <c r="K259" i="1"/>
  <c r="K260" i="1"/>
  <c r="K261" i="1"/>
  <c r="K262" i="1"/>
  <c r="K263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8" i="1"/>
  <c r="K289" i="1"/>
  <c r="K290" i="1"/>
  <c r="P290" i="1" s="1"/>
  <c r="K291" i="1"/>
  <c r="K258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30" i="1"/>
  <c r="K220" i="1"/>
  <c r="K221" i="1"/>
  <c r="K222" i="1"/>
  <c r="K223" i="1"/>
  <c r="K224" i="1"/>
  <c r="K225" i="1"/>
  <c r="K226" i="1"/>
  <c r="K227" i="1"/>
  <c r="K219" i="1"/>
  <c r="K216" i="1"/>
  <c r="K217" i="1"/>
  <c r="K215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190" i="1"/>
  <c r="K186" i="1"/>
  <c r="K185" i="1"/>
  <c r="K180" i="1"/>
  <c r="K181" i="1"/>
  <c r="K182" i="1"/>
  <c r="K183" i="1"/>
  <c r="K179" i="1"/>
  <c r="K168" i="1"/>
  <c r="K169" i="1"/>
  <c r="K170" i="1"/>
  <c r="K171" i="1"/>
  <c r="K172" i="1"/>
  <c r="K173" i="1"/>
  <c r="K174" i="1"/>
  <c r="K175" i="1"/>
  <c r="K176" i="1"/>
  <c r="K177" i="1"/>
  <c r="K167" i="1"/>
  <c r="K159" i="1"/>
  <c r="K160" i="1"/>
  <c r="K161" i="1"/>
  <c r="K162" i="1"/>
  <c r="K163" i="1"/>
  <c r="K164" i="1"/>
  <c r="K165" i="1"/>
  <c r="K158" i="1"/>
  <c r="K145" i="1"/>
  <c r="K146" i="1"/>
  <c r="K147" i="1"/>
  <c r="K148" i="1"/>
  <c r="K149" i="1"/>
  <c r="K150" i="1"/>
  <c r="K151" i="1"/>
  <c r="K152" i="1"/>
  <c r="K153" i="1"/>
  <c r="K154" i="1"/>
  <c r="K155" i="1"/>
  <c r="K144" i="1"/>
  <c r="K134" i="1"/>
  <c r="K135" i="1"/>
  <c r="K136" i="1"/>
  <c r="K137" i="1"/>
  <c r="K138" i="1"/>
  <c r="K139" i="1"/>
  <c r="K140" i="1"/>
  <c r="K141" i="1"/>
  <c r="K142" i="1"/>
  <c r="K133" i="1"/>
  <c r="K116" i="1"/>
  <c r="K117" i="1"/>
  <c r="K118" i="1"/>
  <c r="K119" i="1"/>
  <c r="K120" i="1"/>
  <c r="P120" i="1" s="1"/>
  <c r="K121" i="1"/>
  <c r="K122" i="1"/>
  <c r="K123" i="1"/>
  <c r="K124" i="1"/>
  <c r="K125" i="1"/>
  <c r="K126" i="1"/>
  <c r="K127" i="1"/>
  <c r="K128" i="1"/>
  <c r="K129" i="1"/>
  <c r="K130" i="1"/>
  <c r="K115" i="1"/>
  <c r="K107" i="1"/>
  <c r="K108" i="1"/>
  <c r="K109" i="1"/>
  <c r="K110" i="1"/>
  <c r="K111" i="1"/>
  <c r="K106" i="1"/>
  <c r="K101" i="1"/>
  <c r="K102" i="1"/>
  <c r="K103" i="1"/>
  <c r="K100" i="1"/>
  <c r="K90" i="1"/>
  <c r="K91" i="1"/>
  <c r="K92" i="1"/>
  <c r="K93" i="1"/>
  <c r="K94" i="1"/>
  <c r="K95" i="1"/>
  <c r="K96" i="1"/>
  <c r="K97" i="1"/>
  <c r="K89" i="1"/>
  <c r="K81" i="1"/>
  <c r="K82" i="1"/>
  <c r="K83" i="1"/>
  <c r="K84" i="1"/>
  <c r="K85" i="1"/>
  <c r="K86" i="1"/>
  <c r="K80" i="1"/>
  <c r="K77" i="1"/>
  <c r="K76" i="1"/>
  <c r="K71" i="1"/>
  <c r="K72" i="1"/>
  <c r="K73" i="1"/>
  <c r="K70" i="1"/>
  <c r="K67" i="1"/>
  <c r="K61" i="1"/>
  <c r="K62" i="1"/>
  <c r="K63" i="1"/>
  <c r="K64" i="1"/>
  <c r="K65" i="1"/>
  <c r="K60" i="1"/>
  <c r="K58" i="1"/>
  <c r="K57" i="1"/>
  <c r="K50" i="1"/>
  <c r="K51" i="1"/>
  <c r="K52" i="1"/>
  <c r="K53" i="1"/>
  <c r="K54" i="1"/>
  <c r="K55" i="1"/>
  <c r="K49" i="1"/>
  <c r="K45" i="1"/>
  <c r="K44" i="1"/>
  <c r="K38" i="1"/>
  <c r="K36" i="1"/>
  <c r="K34" i="1"/>
  <c r="K32" i="1"/>
  <c r="K28" i="1"/>
  <c r="K27" i="1"/>
  <c r="K25" i="1"/>
  <c r="K24" i="1"/>
  <c r="K20" i="1"/>
  <c r="K17" i="1"/>
  <c r="K19" i="1"/>
  <c r="K18" i="1"/>
  <c r="J367" i="1"/>
  <c r="J364" i="1"/>
  <c r="J361" i="1"/>
  <c r="J360" i="1"/>
  <c r="J359" i="1"/>
  <c r="J358" i="1"/>
  <c r="J357" i="1"/>
  <c r="J354" i="1"/>
  <c r="J353" i="1"/>
  <c r="J350" i="1"/>
  <c r="J349" i="1"/>
  <c r="J348" i="1"/>
  <c r="J340" i="1"/>
  <c r="J337" i="1"/>
  <c r="J336" i="1"/>
  <c r="J335" i="1"/>
  <c r="J334" i="1"/>
  <c r="J331" i="1"/>
  <c r="J330" i="1"/>
  <c r="J328" i="1"/>
  <c r="J329" i="1"/>
  <c r="J327" i="1"/>
  <c r="J325" i="1"/>
  <c r="J324" i="1"/>
  <c r="J323" i="1"/>
  <c r="J322" i="1"/>
  <c r="J321" i="1"/>
  <c r="J320" i="1"/>
  <c r="J318" i="1"/>
  <c r="J317" i="1"/>
  <c r="J316" i="1"/>
  <c r="J315" i="1"/>
  <c r="J311" i="1"/>
  <c r="J309" i="1"/>
  <c r="J307" i="1"/>
  <c r="J304" i="1"/>
  <c r="J303" i="1"/>
  <c r="J295" i="1"/>
  <c r="J296" i="1"/>
  <c r="J297" i="1"/>
  <c r="J298" i="1"/>
  <c r="J294" i="1"/>
  <c r="J291" i="1"/>
  <c r="J289" i="1"/>
  <c r="J288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65" i="1"/>
  <c r="J259" i="1"/>
  <c r="J260" i="1"/>
  <c r="J261" i="1"/>
  <c r="J262" i="1"/>
  <c r="J263" i="1"/>
  <c r="J258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32" i="1"/>
  <c r="J231" i="1"/>
  <c r="J230" i="1"/>
  <c r="J226" i="1"/>
  <c r="J227" i="1"/>
  <c r="J225" i="1"/>
  <c r="J224" i="1"/>
  <c r="J222" i="1"/>
  <c r="J223" i="1"/>
  <c r="J221" i="1"/>
  <c r="J220" i="1"/>
  <c r="J219" i="1"/>
  <c r="J217" i="1"/>
  <c r="J216" i="1"/>
  <c r="J215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191" i="1"/>
  <c r="J190" i="1"/>
  <c r="J186" i="1"/>
  <c r="J185" i="1"/>
  <c r="J180" i="1"/>
  <c r="J181" i="1"/>
  <c r="J182" i="1"/>
  <c r="J183" i="1"/>
  <c r="J179" i="1"/>
  <c r="J177" i="1"/>
  <c r="J176" i="1"/>
  <c r="J172" i="1"/>
  <c r="J173" i="1"/>
  <c r="J174" i="1"/>
  <c r="J171" i="1"/>
  <c r="J168" i="1"/>
  <c r="J169" i="1"/>
  <c r="J167" i="1"/>
  <c r="J159" i="1"/>
  <c r="J160" i="1"/>
  <c r="J161" i="1"/>
  <c r="J162" i="1"/>
  <c r="J163" i="1"/>
  <c r="J164" i="1"/>
  <c r="J165" i="1"/>
  <c r="J158" i="1"/>
  <c r="J145" i="1"/>
  <c r="J146" i="1"/>
  <c r="J147" i="1"/>
  <c r="J148" i="1"/>
  <c r="J149" i="1"/>
  <c r="J150" i="1"/>
  <c r="J151" i="1"/>
  <c r="J152" i="1"/>
  <c r="J153" i="1"/>
  <c r="J154" i="1"/>
  <c r="J155" i="1"/>
  <c r="J144" i="1"/>
  <c r="J134" i="1"/>
  <c r="J135" i="1"/>
  <c r="J136" i="1"/>
  <c r="J137" i="1"/>
  <c r="J138" i="1"/>
  <c r="J139" i="1"/>
  <c r="J140" i="1"/>
  <c r="J141" i="1"/>
  <c r="J142" i="1"/>
  <c r="J133" i="1"/>
  <c r="J123" i="1"/>
  <c r="J124" i="1"/>
  <c r="J125" i="1"/>
  <c r="J126" i="1"/>
  <c r="J127" i="1"/>
  <c r="J128" i="1"/>
  <c r="J129" i="1"/>
  <c r="J130" i="1"/>
  <c r="J122" i="1"/>
  <c r="J120" i="1"/>
  <c r="J116" i="1"/>
  <c r="J117" i="1"/>
  <c r="J118" i="1"/>
  <c r="J119" i="1"/>
  <c r="J115" i="1"/>
  <c r="J107" i="1"/>
  <c r="J108" i="1"/>
  <c r="J109" i="1"/>
  <c r="J110" i="1"/>
  <c r="J111" i="1"/>
  <c r="J106" i="1"/>
  <c r="J101" i="1"/>
  <c r="J102" i="1"/>
  <c r="J103" i="1"/>
  <c r="J100" i="1"/>
  <c r="J90" i="1"/>
  <c r="J91" i="1"/>
  <c r="J92" i="1"/>
  <c r="J93" i="1"/>
  <c r="J94" i="1"/>
  <c r="J95" i="1"/>
  <c r="J96" i="1"/>
  <c r="J97" i="1"/>
  <c r="J89" i="1"/>
  <c r="J86" i="1"/>
  <c r="J85" i="1"/>
  <c r="J84" i="1"/>
  <c r="J83" i="1"/>
  <c r="J82" i="1"/>
  <c r="J81" i="1"/>
  <c r="J80" i="1"/>
  <c r="J77" i="1"/>
  <c r="J76" i="1"/>
  <c r="J73" i="1"/>
  <c r="J72" i="1"/>
  <c r="J71" i="1"/>
  <c r="J70" i="1"/>
  <c r="J67" i="1"/>
  <c r="J65" i="1"/>
  <c r="J64" i="1"/>
  <c r="J63" i="1"/>
  <c r="J62" i="1"/>
  <c r="J61" i="1"/>
  <c r="J60" i="1"/>
  <c r="J58" i="1"/>
  <c r="J57" i="1"/>
  <c r="J55" i="1"/>
  <c r="J54" i="1"/>
  <c r="J53" i="1"/>
  <c r="J52" i="1"/>
  <c r="J51" i="1"/>
  <c r="J50" i="1"/>
  <c r="J49" i="1"/>
  <c r="J45" i="1"/>
  <c r="J44" i="1"/>
  <c r="J42" i="1"/>
  <c r="J38" i="1"/>
  <c r="J36" i="1"/>
  <c r="J34" i="1"/>
  <c r="J32" i="1"/>
  <c r="J28" i="1"/>
  <c r="J27" i="1"/>
  <c r="J25" i="1"/>
  <c r="J24" i="1"/>
  <c r="J20" i="1"/>
  <c r="J19" i="1"/>
  <c r="J18" i="1"/>
  <c r="J17" i="1"/>
  <c r="R340" i="1"/>
  <c r="R272" i="1"/>
  <c r="T272" i="1" s="1"/>
  <c r="U272" i="1" s="1"/>
  <c r="R184" i="1"/>
  <c r="P319" i="1"/>
  <c r="P326" i="1"/>
  <c r="P287" i="1"/>
  <c r="Q272" i="1"/>
  <c r="O120" i="1" l="1"/>
  <c r="O67" i="1"/>
  <c r="P67" i="1"/>
  <c r="N367" i="1"/>
  <c r="N364" i="1"/>
  <c r="N361" i="1"/>
  <c r="N360" i="1"/>
  <c r="N359" i="1"/>
  <c r="N358" i="1"/>
  <c r="N357" i="1"/>
  <c r="N354" i="1"/>
  <c r="N353" i="1"/>
  <c r="N350" i="1"/>
  <c r="N349" i="1"/>
  <c r="N348" i="1"/>
  <c r="N340" i="1"/>
  <c r="N336" i="1"/>
  <c r="N337" i="1"/>
  <c r="O337" i="1" s="1"/>
  <c r="N335" i="1"/>
  <c r="N334" i="1"/>
  <c r="N328" i="1"/>
  <c r="N329" i="1"/>
  <c r="N330" i="1"/>
  <c r="N331" i="1"/>
  <c r="S331" i="1" s="1"/>
  <c r="R331" i="1" s="1"/>
  <c r="N327" i="1"/>
  <c r="N321" i="1"/>
  <c r="N322" i="1"/>
  <c r="N323" i="1"/>
  <c r="N324" i="1"/>
  <c r="O324" i="1" s="1"/>
  <c r="N325" i="1"/>
  <c r="N320" i="1"/>
  <c r="O320" i="1" s="1"/>
  <c r="N318" i="1"/>
  <c r="N317" i="1"/>
  <c r="N316" i="1"/>
  <c r="N315" i="1"/>
  <c r="O315" i="1" s="1"/>
  <c r="N311" i="1"/>
  <c r="N309" i="1"/>
  <c r="N307" i="1"/>
  <c r="N304" i="1"/>
  <c r="O304" i="1" s="1"/>
  <c r="N303" i="1"/>
  <c r="N295" i="1"/>
  <c r="N296" i="1"/>
  <c r="O296" i="1" s="1"/>
  <c r="N297" i="1"/>
  <c r="N298" i="1"/>
  <c r="O298" i="1" s="1"/>
  <c r="N294" i="1"/>
  <c r="N291" i="1"/>
  <c r="N289" i="1"/>
  <c r="S289" i="1" s="1"/>
  <c r="R289" i="1" s="1"/>
  <c r="N288" i="1"/>
  <c r="N267" i="1"/>
  <c r="N268" i="1"/>
  <c r="O268" i="1" s="1"/>
  <c r="N269" i="1"/>
  <c r="N270" i="1"/>
  <c r="O270" i="1" s="1"/>
  <c r="N271" i="1"/>
  <c r="N273" i="1"/>
  <c r="S273" i="1" s="1"/>
  <c r="R273" i="1" s="1"/>
  <c r="N274" i="1"/>
  <c r="N275" i="1"/>
  <c r="O275" i="1" s="1"/>
  <c r="N276" i="1"/>
  <c r="N277" i="1"/>
  <c r="S277" i="1" s="1"/>
  <c r="R277" i="1" s="1"/>
  <c r="N279" i="1"/>
  <c r="N280" i="1"/>
  <c r="O280" i="1" s="1"/>
  <c r="N281" i="1"/>
  <c r="N282" i="1"/>
  <c r="O282" i="1" s="1"/>
  <c r="N283" i="1"/>
  <c r="N284" i="1"/>
  <c r="O284" i="1" s="1"/>
  <c r="N285" i="1"/>
  <c r="S285" i="1" s="1"/>
  <c r="R285" i="1" s="1"/>
  <c r="N286" i="1"/>
  <c r="O286" i="1" s="1"/>
  <c r="N266" i="1"/>
  <c r="O266" i="1" s="1"/>
  <c r="N265" i="1"/>
  <c r="N259" i="1"/>
  <c r="N260" i="1"/>
  <c r="N261" i="1"/>
  <c r="S261" i="1" s="1"/>
  <c r="R261" i="1" s="1"/>
  <c r="N262" i="1"/>
  <c r="N263" i="1"/>
  <c r="N258" i="1"/>
  <c r="N231" i="1"/>
  <c r="N232" i="1"/>
  <c r="N233" i="1"/>
  <c r="N234" i="1"/>
  <c r="S234" i="1" s="1"/>
  <c r="R234" i="1" s="1"/>
  <c r="N235" i="1"/>
  <c r="N236" i="1"/>
  <c r="N237" i="1"/>
  <c r="N238" i="1"/>
  <c r="S238" i="1" s="1"/>
  <c r="R238" i="1" s="1"/>
  <c r="N239" i="1"/>
  <c r="N240" i="1"/>
  <c r="N241" i="1"/>
  <c r="N242" i="1"/>
  <c r="S242" i="1" s="1"/>
  <c r="R242" i="1" s="1"/>
  <c r="N243" i="1"/>
  <c r="N244" i="1"/>
  <c r="N245" i="1"/>
  <c r="N246" i="1"/>
  <c r="S246" i="1" s="1"/>
  <c r="R246" i="1" s="1"/>
  <c r="N247" i="1"/>
  <c r="N248" i="1"/>
  <c r="N249" i="1"/>
  <c r="N250" i="1"/>
  <c r="S250" i="1" s="1"/>
  <c r="R250" i="1" s="1"/>
  <c r="N251" i="1"/>
  <c r="N252" i="1"/>
  <c r="N253" i="1"/>
  <c r="N254" i="1"/>
  <c r="S254" i="1" s="1"/>
  <c r="R254" i="1" s="1"/>
  <c r="N230" i="1"/>
  <c r="O230" i="1" s="1"/>
  <c r="N220" i="1"/>
  <c r="O220" i="1" s="1"/>
  <c r="N221" i="1"/>
  <c r="N222" i="1"/>
  <c r="N223" i="1"/>
  <c r="N224" i="1"/>
  <c r="O224" i="1" s="1"/>
  <c r="N225" i="1"/>
  <c r="N226" i="1"/>
  <c r="N227" i="1"/>
  <c r="N219" i="1"/>
  <c r="N216" i="1"/>
  <c r="N217" i="1"/>
  <c r="S217" i="1" s="1"/>
  <c r="R217" i="1" s="1"/>
  <c r="N215" i="1"/>
  <c r="O215" i="1" s="1"/>
  <c r="N211" i="1"/>
  <c r="N212" i="1"/>
  <c r="N210" i="1"/>
  <c r="N198" i="1"/>
  <c r="O198" i="1" s="1"/>
  <c r="N199" i="1"/>
  <c r="N200" i="1"/>
  <c r="O200" i="1" s="1"/>
  <c r="N201" i="1"/>
  <c r="N202" i="1"/>
  <c r="O202" i="1" s="1"/>
  <c r="N203" i="1"/>
  <c r="N204" i="1"/>
  <c r="O204" i="1" s="1"/>
  <c r="N205" i="1"/>
  <c r="N206" i="1"/>
  <c r="O206" i="1" s="1"/>
  <c r="N207" i="1"/>
  <c r="O207" i="1" s="1"/>
  <c r="N208" i="1"/>
  <c r="N197" i="1"/>
  <c r="O197" i="1" s="1"/>
  <c r="N196" i="1"/>
  <c r="N195" i="1"/>
  <c r="S195" i="1" s="1"/>
  <c r="R195" i="1" s="1"/>
  <c r="N194" i="1"/>
  <c r="N193" i="1"/>
  <c r="N192" i="1"/>
  <c r="O192" i="1" s="1"/>
  <c r="N191" i="1"/>
  <c r="S191" i="1" s="1"/>
  <c r="R191" i="1" s="1"/>
  <c r="N190" i="1"/>
  <c r="N186" i="1"/>
  <c r="N185" i="1"/>
  <c r="O185" i="1" s="1"/>
  <c r="N183" i="1"/>
  <c r="N182" i="1"/>
  <c r="N181" i="1"/>
  <c r="N180" i="1"/>
  <c r="O180" i="1" s="1"/>
  <c r="N179" i="1"/>
  <c r="N177" i="1"/>
  <c r="N176" i="1"/>
  <c r="N174" i="1"/>
  <c r="O174" i="1" s="1"/>
  <c r="N173" i="1"/>
  <c r="S173" i="1" s="1"/>
  <c r="R173" i="1" s="1"/>
  <c r="N172" i="1"/>
  <c r="N171" i="1"/>
  <c r="N169" i="1"/>
  <c r="O169" i="1" s="1"/>
  <c r="N168" i="1"/>
  <c r="N167" i="1"/>
  <c r="N165" i="1"/>
  <c r="N164" i="1"/>
  <c r="O164" i="1" s="1"/>
  <c r="N163" i="1"/>
  <c r="N162" i="1"/>
  <c r="N161" i="1"/>
  <c r="N160" i="1"/>
  <c r="O160" i="1" s="1"/>
  <c r="N159" i="1"/>
  <c r="N158" i="1"/>
  <c r="N155" i="1"/>
  <c r="N154" i="1"/>
  <c r="O154" i="1" s="1"/>
  <c r="N153" i="1"/>
  <c r="N152" i="1"/>
  <c r="N151" i="1"/>
  <c r="N150" i="1"/>
  <c r="O150" i="1" s="1"/>
  <c r="N149" i="1"/>
  <c r="N148" i="1"/>
  <c r="N147" i="1"/>
  <c r="N146" i="1"/>
  <c r="O146" i="1" s="1"/>
  <c r="N145" i="1"/>
  <c r="N144" i="1"/>
  <c r="N142" i="1"/>
  <c r="N141" i="1"/>
  <c r="O141" i="1" s="1"/>
  <c r="N140" i="1"/>
  <c r="N139" i="1"/>
  <c r="N138" i="1"/>
  <c r="N137" i="1"/>
  <c r="O137" i="1" s="1"/>
  <c r="N136" i="1"/>
  <c r="N135" i="1"/>
  <c r="N134" i="1"/>
  <c r="N133" i="1"/>
  <c r="O133" i="1" s="1"/>
  <c r="N130" i="1"/>
  <c r="N129" i="1"/>
  <c r="N128" i="1"/>
  <c r="N127" i="1"/>
  <c r="O127" i="1" s="1"/>
  <c r="N126" i="1"/>
  <c r="N125" i="1"/>
  <c r="N124" i="1"/>
  <c r="N123" i="1"/>
  <c r="O123" i="1" s="1"/>
  <c r="N122" i="1"/>
  <c r="N119" i="1"/>
  <c r="N118" i="1"/>
  <c r="O118" i="1" s="1"/>
  <c r="N117" i="1"/>
  <c r="N116" i="1"/>
  <c r="S116" i="1" s="1"/>
  <c r="R116" i="1" s="1"/>
  <c r="N115" i="1"/>
  <c r="N111" i="1"/>
  <c r="O111" i="1" s="1"/>
  <c r="N110" i="1"/>
  <c r="N109" i="1"/>
  <c r="S109" i="1" s="1"/>
  <c r="R109" i="1" s="1"/>
  <c r="N108" i="1"/>
  <c r="N107" i="1"/>
  <c r="O107" i="1" s="1"/>
  <c r="N106" i="1"/>
  <c r="N103" i="1"/>
  <c r="O103" i="1" s="1"/>
  <c r="N102" i="1"/>
  <c r="N101" i="1"/>
  <c r="S101" i="1" s="1"/>
  <c r="R101" i="1" s="1"/>
  <c r="N100" i="1"/>
  <c r="N97" i="1"/>
  <c r="S97" i="1" s="1"/>
  <c r="R97" i="1" s="1"/>
  <c r="N96" i="1"/>
  <c r="N95" i="1"/>
  <c r="O95" i="1" s="1"/>
  <c r="N94" i="1"/>
  <c r="N93" i="1"/>
  <c r="S93" i="1" s="1"/>
  <c r="R93" i="1" s="1"/>
  <c r="N92" i="1"/>
  <c r="N91" i="1"/>
  <c r="O91" i="1" s="1"/>
  <c r="N90" i="1"/>
  <c r="N89" i="1"/>
  <c r="O89" i="1" s="1"/>
  <c r="N86" i="1"/>
  <c r="N85" i="1"/>
  <c r="O85" i="1" s="1"/>
  <c r="N84" i="1"/>
  <c r="N83" i="1"/>
  <c r="O83" i="1" s="1"/>
  <c r="N82" i="1"/>
  <c r="N81" i="1"/>
  <c r="O81" i="1" s="1"/>
  <c r="N80" i="1"/>
  <c r="N77" i="1"/>
  <c r="O77" i="1" s="1"/>
  <c r="N76" i="1"/>
  <c r="N73" i="1"/>
  <c r="O73" i="1" s="1"/>
  <c r="N72" i="1"/>
  <c r="N71" i="1"/>
  <c r="S71" i="1" s="1"/>
  <c r="R71" i="1" s="1"/>
  <c r="N70" i="1"/>
  <c r="N65" i="1"/>
  <c r="S65" i="1" s="1"/>
  <c r="R65" i="1" s="1"/>
  <c r="N64" i="1"/>
  <c r="S64" i="1" s="1"/>
  <c r="R64" i="1" s="1"/>
  <c r="N63" i="1"/>
  <c r="N62" i="1"/>
  <c r="N61" i="1"/>
  <c r="S61" i="1" s="1"/>
  <c r="R61" i="1" s="1"/>
  <c r="N60" i="1"/>
  <c r="O60" i="1" s="1"/>
  <c r="N58" i="1"/>
  <c r="S58" i="1" s="1"/>
  <c r="R58" i="1" s="1"/>
  <c r="N57" i="1"/>
  <c r="N55" i="1"/>
  <c r="S55" i="1" s="1"/>
  <c r="R55" i="1" s="1"/>
  <c r="N54" i="1"/>
  <c r="O54" i="1" s="1"/>
  <c r="N53" i="1"/>
  <c r="S53" i="1" s="1"/>
  <c r="R53" i="1" s="1"/>
  <c r="N52" i="1"/>
  <c r="N51" i="1"/>
  <c r="S51" i="1" s="1"/>
  <c r="R51" i="1" s="1"/>
  <c r="N50" i="1"/>
  <c r="O50" i="1" s="1"/>
  <c r="N49" i="1"/>
  <c r="S49" i="1" s="1"/>
  <c r="R49" i="1" s="1"/>
  <c r="N45" i="1"/>
  <c r="N42" i="1"/>
  <c r="P42" i="1" s="1"/>
  <c r="N38" i="1"/>
  <c r="O38" i="1" s="1"/>
  <c r="N36" i="1"/>
  <c r="O36" i="1" s="1"/>
  <c r="N34" i="1"/>
  <c r="O34" i="1" s="1"/>
  <c r="N32" i="1"/>
  <c r="O32" i="1" s="1"/>
  <c r="S34" i="1"/>
  <c r="R34" i="1" s="1"/>
  <c r="P34" i="1"/>
  <c r="U37" i="1"/>
  <c r="N28" i="1"/>
  <c r="S28" i="1" s="1"/>
  <c r="R28" i="1" s="1"/>
  <c r="N27" i="1"/>
  <c r="S27" i="1" s="1"/>
  <c r="R27" i="1" s="1"/>
  <c r="N25" i="1"/>
  <c r="S25" i="1" s="1"/>
  <c r="R25" i="1" s="1"/>
  <c r="N24" i="1"/>
  <c r="O24" i="1" s="1"/>
  <c r="S18" i="1"/>
  <c r="R18" i="1" s="1"/>
  <c r="N18" i="1"/>
  <c r="P18" i="1" s="1"/>
  <c r="N19" i="1"/>
  <c r="S19" i="1" s="1"/>
  <c r="R19" i="1" s="1"/>
  <c r="N20" i="1"/>
  <c r="S20" i="1" s="1"/>
  <c r="R20" i="1" s="1"/>
  <c r="N17" i="1"/>
  <c r="P17" i="1" s="1"/>
  <c r="N11" i="1"/>
  <c r="S11" i="1" s="1"/>
  <c r="R11" i="1" s="1"/>
  <c r="N12" i="1"/>
  <c r="S12" i="1" s="1"/>
  <c r="R12" i="1" s="1"/>
  <c r="N13" i="1"/>
  <c r="S13" i="1" s="1"/>
  <c r="R13" i="1" s="1"/>
  <c r="N14" i="1"/>
  <c r="N10" i="1"/>
  <c r="N44" i="1"/>
  <c r="K21" i="1"/>
  <c r="J21" i="1"/>
  <c r="K11" i="1"/>
  <c r="K12" i="1"/>
  <c r="P12" i="1" s="1"/>
  <c r="K13" i="1"/>
  <c r="K14" i="1"/>
  <c r="K10" i="1"/>
  <c r="L10" i="1" s="1"/>
  <c r="Q10" i="1" s="1"/>
  <c r="J11" i="1"/>
  <c r="O11" i="1" s="1"/>
  <c r="J12" i="1"/>
  <c r="J13" i="1"/>
  <c r="J14" i="1"/>
  <c r="L340" i="1"/>
  <c r="L337" i="1"/>
  <c r="Q337" i="1" s="1"/>
  <c r="L336" i="1"/>
  <c r="Q336" i="1" s="1"/>
  <c r="L335" i="1"/>
  <c r="L334" i="1"/>
  <c r="Q334" i="1" s="1"/>
  <c r="L328" i="1"/>
  <c r="L329" i="1"/>
  <c r="L330" i="1"/>
  <c r="L331" i="1"/>
  <c r="Q331" i="1" s="1"/>
  <c r="L327" i="1"/>
  <c r="L321" i="1"/>
  <c r="Q321" i="1" s="1"/>
  <c r="L322" i="1"/>
  <c r="L323" i="1"/>
  <c r="L324" i="1"/>
  <c r="Q324" i="1" s="1"/>
  <c r="L325" i="1"/>
  <c r="Q325" i="1" s="1"/>
  <c r="L320" i="1"/>
  <c r="L316" i="1"/>
  <c r="Q316" i="1" s="1"/>
  <c r="L317" i="1"/>
  <c r="Q317" i="1" s="1"/>
  <c r="L318" i="1"/>
  <c r="L315" i="1"/>
  <c r="L311" i="1"/>
  <c r="Q311" i="1" s="1"/>
  <c r="L309" i="1"/>
  <c r="L307" i="1"/>
  <c r="Q307" i="1" s="1"/>
  <c r="L304" i="1"/>
  <c r="L303" i="1"/>
  <c r="Q303" i="1" s="1"/>
  <c r="L295" i="1"/>
  <c r="L296" i="1"/>
  <c r="L297" i="1"/>
  <c r="L298" i="1"/>
  <c r="Q298" i="1" s="1"/>
  <c r="L294" i="1"/>
  <c r="L291" i="1"/>
  <c r="Q291" i="1" s="1"/>
  <c r="L289" i="1"/>
  <c r="L288" i="1"/>
  <c r="Q288" i="1" s="1"/>
  <c r="L280" i="1"/>
  <c r="L281" i="1"/>
  <c r="Q281" i="1" s="1"/>
  <c r="L282" i="1"/>
  <c r="Q282" i="1" s="1"/>
  <c r="L283" i="1"/>
  <c r="L284" i="1"/>
  <c r="L285" i="1"/>
  <c r="Q285" i="1" s="1"/>
  <c r="L286" i="1"/>
  <c r="Q286" i="1" s="1"/>
  <c r="L279" i="1"/>
  <c r="L274" i="1"/>
  <c r="L275" i="1"/>
  <c r="L276" i="1"/>
  <c r="Q276" i="1" s="1"/>
  <c r="L277" i="1"/>
  <c r="Q277" i="1" s="1"/>
  <c r="L273" i="1"/>
  <c r="Q273" i="1" s="1"/>
  <c r="L266" i="1"/>
  <c r="L267" i="1"/>
  <c r="Q267" i="1" s="1"/>
  <c r="L268" i="1"/>
  <c r="Q268" i="1" s="1"/>
  <c r="L269" i="1"/>
  <c r="Q269" i="1" s="1"/>
  <c r="L270" i="1"/>
  <c r="L271" i="1"/>
  <c r="Q271" i="1" s="1"/>
  <c r="L265" i="1"/>
  <c r="Q265" i="1" s="1"/>
  <c r="L259" i="1"/>
  <c r="L260" i="1"/>
  <c r="Q260" i="1" s="1"/>
  <c r="L261" i="1"/>
  <c r="L262" i="1"/>
  <c r="L263" i="1"/>
  <c r="L258" i="1"/>
  <c r="Q258" i="1" s="1"/>
  <c r="L254" i="1"/>
  <c r="Q254" i="1" s="1"/>
  <c r="L248" i="1"/>
  <c r="L249" i="1"/>
  <c r="Q249" i="1" s="1"/>
  <c r="L250" i="1"/>
  <c r="Q250" i="1" s="1"/>
  <c r="L251" i="1"/>
  <c r="L252" i="1"/>
  <c r="L253" i="1"/>
  <c r="Q253" i="1" s="1"/>
  <c r="L243" i="1"/>
  <c r="L244" i="1"/>
  <c r="L245" i="1"/>
  <c r="Q245" i="1" s="1"/>
  <c r="L246" i="1"/>
  <c r="Q246" i="1" s="1"/>
  <c r="L247" i="1"/>
  <c r="L231" i="1"/>
  <c r="L232" i="1"/>
  <c r="L233" i="1"/>
  <c r="Q233" i="1" s="1"/>
  <c r="L234" i="1"/>
  <c r="Q234" i="1" s="1"/>
  <c r="L235" i="1"/>
  <c r="L236" i="1"/>
  <c r="L237" i="1"/>
  <c r="Q237" i="1" s="1"/>
  <c r="L238" i="1"/>
  <c r="Q238" i="1" s="1"/>
  <c r="L239" i="1"/>
  <c r="L240" i="1"/>
  <c r="L241" i="1"/>
  <c r="Q241" i="1" s="1"/>
  <c r="L242" i="1"/>
  <c r="Q242" i="1" s="1"/>
  <c r="L230" i="1"/>
  <c r="L216" i="1"/>
  <c r="Q216" i="1" s="1"/>
  <c r="L217" i="1"/>
  <c r="Q217" i="1" s="1"/>
  <c r="L218" i="1"/>
  <c r="L219" i="1"/>
  <c r="L220" i="1"/>
  <c r="Q220" i="1" s="1"/>
  <c r="L221" i="1"/>
  <c r="Q221" i="1" s="1"/>
  <c r="L222" i="1"/>
  <c r="L223" i="1"/>
  <c r="L224" i="1"/>
  <c r="Q224" i="1" s="1"/>
  <c r="L225" i="1"/>
  <c r="Q225" i="1" s="1"/>
  <c r="L226" i="1"/>
  <c r="L227" i="1"/>
  <c r="L215" i="1"/>
  <c r="L191" i="1"/>
  <c r="L192" i="1"/>
  <c r="L193" i="1"/>
  <c r="Q193" i="1" s="1"/>
  <c r="L194" i="1"/>
  <c r="L195" i="1"/>
  <c r="L196" i="1"/>
  <c r="L197" i="1"/>
  <c r="Q197" i="1" s="1"/>
  <c r="L198" i="1"/>
  <c r="L199" i="1"/>
  <c r="L200" i="1"/>
  <c r="Q200" i="1" s="1"/>
  <c r="L201" i="1"/>
  <c r="Q201" i="1" s="1"/>
  <c r="L202" i="1"/>
  <c r="L203" i="1"/>
  <c r="L204" i="1"/>
  <c r="Q204" i="1" s="1"/>
  <c r="L205" i="1"/>
  <c r="Q205" i="1" s="1"/>
  <c r="L206" i="1"/>
  <c r="L207" i="1"/>
  <c r="L208" i="1"/>
  <c r="Q208" i="1" s="1"/>
  <c r="L209" i="1"/>
  <c r="L210" i="1"/>
  <c r="Q210" i="1" s="1"/>
  <c r="L211" i="1"/>
  <c r="L212" i="1"/>
  <c r="Q212" i="1" s="1"/>
  <c r="L190" i="1"/>
  <c r="L186" i="1"/>
  <c r="Q186" i="1" s="1"/>
  <c r="L185" i="1"/>
  <c r="L180" i="1"/>
  <c r="L181" i="1"/>
  <c r="Q181" i="1" s="1"/>
  <c r="L182" i="1"/>
  <c r="L183" i="1"/>
  <c r="L179" i="1"/>
  <c r="L177" i="1"/>
  <c r="L176" i="1"/>
  <c r="Q176" i="1" s="1"/>
  <c r="L168" i="1"/>
  <c r="L169" i="1"/>
  <c r="L170" i="1"/>
  <c r="L171" i="1"/>
  <c r="Q171" i="1" s="1"/>
  <c r="L172" i="1"/>
  <c r="Q172" i="1" s="1"/>
  <c r="L173" i="1"/>
  <c r="L174" i="1"/>
  <c r="L167" i="1"/>
  <c r="Q167" i="1" s="1"/>
  <c r="L159" i="1"/>
  <c r="L160" i="1"/>
  <c r="L161" i="1"/>
  <c r="Q161" i="1" s="1"/>
  <c r="L162" i="1"/>
  <c r="Q162" i="1" s="1"/>
  <c r="L163" i="1"/>
  <c r="L164" i="1"/>
  <c r="L165" i="1"/>
  <c r="Q165" i="1" s="1"/>
  <c r="L158" i="1"/>
  <c r="Q158" i="1" s="1"/>
  <c r="L146" i="1"/>
  <c r="Q146" i="1" s="1"/>
  <c r="L147" i="1"/>
  <c r="Q147" i="1" s="1"/>
  <c r="L148" i="1"/>
  <c r="L149" i="1"/>
  <c r="Q149" i="1" s="1"/>
  <c r="L150" i="1"/>
  <c r="Q150" i="1" s="1"/>
  <c r="L151" i="1"/>
  <c r="Q151" i="1" s="1"/>
  <c r="L152" i="1"/>
  <c r="L153" i="1"/>
  <c r="Q153" i="1" s="1"/>
  <c r="L154" i="1"/>
  <c r="Q154" i="1" s="1"/>
  <c r="L155" i="1"/>
  <c r="Q155" i="1" s="1"/>
  <c r="L134" i="1"/>
  <c r="Q134" i="1" s="1"/>
  <c r="L135" i="1"/>
  <c r="L136" i="1"/>
  <c r="L137" i="1"/>
  <c r="L138" i="1"/>
  <c r="Q138" i="1" s="1"/>
  <c r="L139" i="1"/>
  <c r="L140" i="1"/>
  <c r="L141" i="1"/>
  <c r="L142" i="1"/>
  <c r="Q142" i="1" s="1"/>
  <c r="L144" i="1"/>
  <c r="L145" i="1"/>
  <c r="L133" i="1"/>
  <c r="L118" i="1"/>
  <c r="Q118" i="1" s="1"/>
  <c r="L119" i="1"/>
  <c r="L120" i="1"/>
  <c r="Q120" i="1" s="1"/>
  <c r="L122" i="1"/>
  <c r="L123" i="1"/>
  <c r="L124" i="1"/>
  <c r="Q124" i="1" s="1"/>
  <c r="L125" i="1"/>
  <c r="Q125" i="1" s="1"/>
  <c r="L126" i="1"/>
  <c r="L127" i="1"/>
  <c r="L128" i="1"/>
  <c r="Q128" i="1" s="1"/>
  <c r="L129" i="1"/>
  <c r="Q129" i="1" s="1"/>
  <c r="L130" i="1"/>
  <c r="L116" i="1"/>
  <c r="L117" i="1"/>
  <c r="L115" i="1"/>
  <c r="L107" i="1"/>
  <c r="Q107" i="1" s="1"/>
  <c r="L108" i="1"/>
  <c r="L109" i="1"/>
  <c r="Q109" i="1" s="1"/>
  <c r="L110" i="1"/>
  <c r="Q110" i="1" s="1"/>
  <c r="L111" i="1"/>
  <c r="Q111" i="1" s="1"/>
  <c r="L106" i="1"/>
  <c r="L101" i="1"/>
  <c r="Q101" i="1" s="1"/>
  <c r="L102" i="1"/>
  <c r="Q102" i="1" s="1"/>
  <c r="L103" i="1"/>
  <c r="L100" i="1"/>
  <c r="L90" i="1"/>
  <c r="L91" i="1"/>
  <c r="Q91" i="1" s="1"/>
  <c r="L92" i="1"/>
  <c r="L93" i="1"/>
  <c r="L94" i="1"/>
  <c r="L95" i="1"/>
  <c r="Q95" i="1" s="1"/>
  <c r="L96" i="1"/>
  <c r="L97" i="1"/>
  <c r="L89" i="1"/>
  <c r="Q89" i="1" s="1"/>
  <c r="L81" i="1"/>
  <c r="Q81" i="1" s="1"/>
  <c r="L82" i="1"/>
  <c r="Q82" i="1" s="1"/>
  <c r="L83" i="1"/>
  <c r="L84" i="1"/>
  <c r="L85" i="1"/>
  <c r="Q85" i="1" s="1"/>
  <c r="L86" i="1"/>
  <c r="Q86" i="1" s="1"/>
  <c r="L80" i="1"/>
  <c r="L77" i="1"/>
  <c r="Q77" i="1" s="1"/>
  <c r="L76" i="1"/>
  <c r="L73" i="1"/>
  <c r="Q73" i="1" s="1"/>
  <c r="L71" i="1"/>
  <c r="L72" i="1"/>
  <c r="L70" i="1"/>
  <c r="L67" i="1"/>
  <c r="Q67" i="1" s="1"/>
  <c r="L64" i="1"/>
  <c r="L65" i="1"/>
  <c r="Q65" i="1" s="1"/>
  <c r="L61" i="1"/>
  <c r="Q61" i="1" s="1"/>
  <c r="L62" i="1"/>
  <c r="L63" i="1"/>
  <c r="L60" i="1"/>
  <c r="L58" i="1"/>
  <c r="L57" i="1"/>
  <c r="Q57" i="1" s="1"/>
  <c r="L50" i="1"/>
  <c r="L51" i="1"/>
  <c r="Q51" i="1" s="1"/>
  <c r="L52" i="1"/>
  <c r="L53" i="1"/>
  <c r="L54" i="1"/>
  <c r="L55" i="1"/>
  <c r="Q55" i="1" s="1"/>
  <c r="L49" i="1"/>
  <c r="L45" i="1"/>
  <c r="L44" i="1"/>
  <c r="L42" i="1"/>
  <c r="Q42" i="1" s="1"/>
  <c r="L38" i="1"/>
  <c r="L36" i="1"/>
  <c r="L34" i="1"/>
  <c r="L32" i="1"/>
  <c r="Q32" i="1" s="1"/>
  <c r="L25" i="1"/>
  <c r="L27" i="1"/>
  <c r="L28" i="1"/>
  <c r="Q28" i="1" s="1"/>
  <c r="L24" i="1"/>
  <c r="Q24" i="1" s="1"/>
  <c r="L18" i="1"/>
  <c r="Q18" i="1" s="1"/>
  <c r="L19" i="1"/>
  <c r="L20" i="1"/>
  <c r="L17" i="1"/>
  <c r="Q17" i="1" s="1"/>
  <c r="I367" i="1"/>
  <c r="I364" i="1"/>
  <c r="I358" i="1"/>
  <c r="I359" i="1"/>
  <c r="I360" i="1"/>
  <c r="I361" i="1"/>
  <c r="I357" i="1"/>
  <c r="I354" i="1"/>
  <c r="I353" i="1"/>
  <c r="I349" i="1"/>
  <c r="I350" i="1"/>
  <c r="I348" i="1"/>
  <c r="I340" i="1"/>
  <c r="T340" i="1" s="1"/>
  <c r="U340" i="1" s="1"/>
  <c r="I337" i="1"/>
  <c r="I336" i="1"/>
  <c r="I335" i="1"/>
  <c r="I334" i="1"/>
  <c r="I331" i="1"/>
  <c r="I328" i="1"/>
  <c r="I329" i="1"/>
  <c r="I330" i="1"/>
  <c r="I327" i="1"/>
  <c r="I321" i="1"/>
  <c r="I322" i="1"/>
  <c r="I323" i="1"/>
  <c r="I324" i="1"/>
  <c r="I325" i="1"/>
  <c r="I320" i="1"/>
  <c r="I316" i="1"/>
  <c r="I317" i="1"/>
  <c r="I318" i="1"/>
  <c r="I315" i="1"/>
  <c r="I311" i="1"/>
  <c r="I309" i="1"/>
  <c r="I307" i="1"/>
  <c r="I304" i="1"/>
  <c r="I303" i="1"/>
  <c r="I295" i="1"/>
  <c r="I296" i="1"/>
  <c r="I297" i="1"/>
  <c r="I298" i="1"/>
  <c r="I294" i="1"/>
  <c r="I288" i="1"/>
  <c r="I289" i="1"/>
  <c r="I291" i="1"/>
  <c r="I285" i="1"/>
  <c r="I286" i="1"/>
  <c r="I282" i="1"/>
  <c r="I283" i="1"/>
  <c r="I284" i="1"/>
  <c r="I280" i="1"/>
  <c r="I281" i="1"/>
  <c r="I279" i="1"/>
  <c r="I274" i="1"/>
  <c r="I275" i="1"/>
  <c r="I276" i="1"/>
  <c r="I277" i="1"/>
  <c r="I273" i="1"/>
  <c r="I266" i="1"/>
  <c r="I267" i="1"/>
  <c r="I268" i="1"/>
  <c r="I269" i="1"/>
  <c r="I270" i="1"/>
  <c r="I271" i="1"/>
  <c r="I265" i="1"/>
  <c r="I259" i="1"/>
  <c r="I260" i="1"/>
  <c r="I261" i="1"/>
  <c r="I262" i="1"/>
  <c r="I263" i="1"/>
  <c r="I258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30" i="1"/>
  <c r="I225" i="1"/>
  <c r="I226" i="1"/>
  <c r="I227" i="1"/>
  <c r="I216" i="1"/>
  <c r="I217" i="1"/>
  <c r="I219" i="1"/>
  <c r="I220" i="1"/>
  <c r="I221" i="1"/>
  <c r="I222" i="1"/>
  <c r="I223" i="1"/>
  <c r="I224" i="1"/>
  <c r="I215" i="1"/>
  <c r="I210" i="1"/>
  <c r="I211" i="1"/>
  <c r="I212" i="1"/>
  <c r="I203" i="1"/>
  <c r="I204" i="1"/>
  <c r="I205" i="1"/>
  <c r="I206" i="1"/>
  <c r="I207" i="1"/>
  <c r="I208" i="1"/>
  <c r="I198" i="1"/>
  <c r="I199" i="1"/>
  <c r="I200" i="1"/>
  <c r="I201" i="1"/>
  <c r="I202" i="1"/>
  <c r="I196" i="1"/>
  <c r="I197" i="1"/>
  <c r="I191" i="1"/>
  <c r="I192" i="1"/>
  <c r="I193" i="1"/>
  <c r="I194" i="1"/>
  <c r="I195" i="1"/>
  <c r="I190" i="1"/>
  <c r="I185" i="1"/>
  <c r="I186" i="1"/>
  <c r="I179" i="1"/>
  <c r="I180" i="1"/>
  <c r="I181" i="1"/>
  <c r="I182" i="1"/>
  <c r="I183" i="1"/>
  <c r="I177" i="1"/>
  <c r="I176" i="1"/>
  <c r="I159" i="1"/>
  <c r="I160" i="1"/>
  <c r="I161" i="1"/>
  <c r="I162" i="1"/>
  <c r="I163" i="1"/>
  <c r="I164" i="1"/>
  <c r="I165" i="1"/>
  <c r="I167" i="1"/>
  <c r="I168" i="1"/>
  <c r="I169" i="1"/>
  <c r="I170" i="1"/>
  <c r="I171" i="1"/>
  <c r="I172" i="1"/>
  <c r="I173" i="1"/>
  <c r="I174" i="1"/>
  <c r="I158" i="1"/>
  <c r="I155" i="1"/>
  <c r="I145" i="1"/>
  <c r="I146" i="1"/>
  <c r="I147" i="1"/>
  <c r="I148" i="1"/>
  <c r="I149" i="1"/>
  <c r="I150" i="1"/>
  <c r="I151" i="1"/>
  <c r="I152" i="1"/>
  <c r="I153" i="1"/>
  <c r="I154" i="1"/>
  <c r="I144" i="1"/>
  <c r="I134" i="1"/>
  <c r="I135" i="1"/>
  <c r="I136" i="1"/>
  <c r="I137" i="1"/>
  <c r="I138" i="1"/>
  <c r="I139" i="1"/>
  <c r="I140" i="1"/>
  <c r="I141" i="1"/>
  <c r="I142" i="1"/>
  <c r="I133" i="1"/>
  <c r="I116" i="1"/>
  <c r="I117" i="1"/>
  <c r="I118" i="1"/>
  <c r="I119" i="1"/>
  <c r="I120" i="1"/>
  <c r="T120" i="1" s="1"/>
  <c r="U120" i="1" s="1"/>
  <c r="I122" i="1"/>
  <c r="I123" i="1"/>
  <c r="I124" i="1"/>
  <c r="I125" i="1"/>
  <c r="I126" i="1"/>
  <c r="I127" i="1"/>
  <c r="I128" i="1"/>
  <c r="I129" i="1"/>
  <c r="I130" i="1"/>
  <c r="I115" i="1"/>
  <c r="I106" i="1"/>
  <c r="I107" i="1"/>
  <c r="I108" i="1"/>
  <c r="I109" i="1"/>
  <c r="I110" i="1"/>
  <c r="I111" i="1"/>
  <c r="I101" i="1"/>
  <c r="I102" i="1"/>
  <c r="I103" i="1"/>
  <c r="I100" i="1"/>
  <c r="I97" i="1"/>
  <c r="I90" i="1"/>
  <c r="I91" i="1"/>
  <c r="I92" i="1"/>
  <c r="I93" i="1"/>
  <c r="I94" i="1"/>
  <c r="I95" i="1"/>
  <c r="I96" i="1"/>
  <c r="I89" i="1"/>
  <c r="I81" i="1"/>
  <c r="I82" i="1"/>
  <c r="I83" i="1"/>
  <c r="I84" i="1"/>
  <c r="I85" i="1"/>
  <c r="I86" i="1"/>
  <c r="I80" i="1"/>
  <c r="I77" i="1"/>
  <c r="I76" i="1"/>
  <c r="I71" i="1"/>
  <c r="I72" i="1"/>
  <c r="I73" i="1"/>
  <c r="I70" i="1"/>
  <c r="I61" i="1"/>
  <c r="I62" i="1"/>
  <c r="I63" i="1"/>
  <c r="I64" i="1"/>
  <c r="I65" i="1"/>
  <c r="I67" i="1"/>
  <c r="T67" i="1" s="1"/>
  <c r="U67" i="1" s="1"/>
  <c r="I60" i="1"/>
  <c r="I54" i="1"/>
  <c r="I55" i="1"/>
  <c r="I57" i="1"/>
  <c r="I58" i="1"/>
  <c r="I50" i="1"/>
  <c r="I51" i="1"/>
  <c r="I52" i="1"/>
  <c r="I53" i="1"/>
  <c r="I49" i="1"/>
  <c r="I42" i="1"/>
  <c r="I43" i="1"/>
  <c r="I44" i="1"/>
  <c r="I45" i="1"/>
  <c r="I36" i="1"/>
  <c r="I38" i="1"/>
  <c r="I28" i="1"/>
  <c r="I32" i="1"/>
  <c r="I34" i="1"/>
  <c r="I24" i="1"/>
  <c r="I25" i="1"/>
  <c r="I27" i="1"/>
  <c r="I17" i="1"/>
  <c r="I18" i="1"/>
  <c r="I19" i="1"/>
  <c r="I20" i="1"/>
  <c r="L13" i="1"/>
  <c r="Q13" i="1" s="1"/>
  <c r="I14" i="1"/>
  <c r="I12" i="1"/>
  <c r="I13" i="1"/>
  <c r="I11" i="1"/>
  <c r="I10" i="1"/>
  <c r="Q63" i="1" l="1"/>
  <c r="Q71" i="1"/>
  <c r="Q83" i="1"/>
  <c r="Q97" i="1"/>
  <c r="Q93" i="1"/>
  <c r="Q116" i="1"/>
  <c r="Q219" i="1"/>
  <c r="Q36" i="1"/>
  <c r="Q53" i="1"/>
  <c r="Q103" i="1"/>
  <c r="Q130" i="1"/>
  <c r="Q126" i="1"/>
  <c r="Q122" i="1"/>
  <c r="Q173" i="1"/>
  <c r="Q179" i="1"/>
  <c r="Q318" i="1"/>
  <c r="Q25" i="1"/>
  <c r="Q49" i="1"/>
  <c r="Q58" i="1"/>
  <c r="Q145" i="1"/>
  <c r="Q140" i="1"/>
  <c r="Q136" i="1"/>
  <c r="Q163" i="1"/>
  <c r="Q159" i="1"/>
  <c r="Q168" i="1"/>
  <c r="Q183" i="1"/>
  <c r="Q211" i="1"/>
  <c r="Q207" i="1"/>
  <c r="Q203" i="1"/>
  <c r="Q199" i="1"/>
  <c r="Q195" i="1"/>
  <c r="Q191" i="1"/>
  <c r="Q284" i="1"/>
  <c r="Q280" i="1"/>
  <c r="S36" i="1"/>
  <c r="R36" i="1" s="1"/>
  <c r="L11" i="1"/>
  <c r="Q11" i="1" s="1"/>
  <c r="P36" i="1"/>
  <c r="O13" i="1"/>
  <c r="K15" i="1"/>
  <c r="O101" i="1"/>
  <c r="O238" i="1"/>
  <c r="S17" i="1"/>
  <c r="R17" i="1" s="1"/>
  <c r="T17" i="1" s="1"/>
  <c r="U17" i="1" s="1"/>
  <c r="P24" i="1"/>
  <c r="O254" i="1"/>
  <c r="P238" i="1"/>
  <c r="T13" i="1"/>
  <c r="U13" i="1" s="1"/>
  <c r="T20" i="1"/>
  <c r="S24" i="1"/>
  <c r="R24" i="1" s="1"/>
  <c r="T24" i="1" s="1"/>
  <c r="S42" i="1"/>
  <c r="R42" i="1" s="1"/>
  <c r="T42" i="1" s="1"/>
  <c r="U42" i="1" s="1"/>
  <c r="T289" i="1"/>
  <c r="U289" i="1" s="1"/>
  <c r="P49" i="1"/>
  <c r="P277" i="1"/>
  <c r="P58" i="1"/>
  <c r="P93" i="1"/>
  <c r="O289" i="1"/>
  <c r="Q60" i="1"/>
  <c r="Q72" i="1"/>
  <c r="Q94" i="1"/>
  <c r="Q90" i="1"/>
  <c r="Q117" i="1"/>
  <c r="Q206" i="1"/>
  <c r="Q202" i="1"/>
  <c r="Q198" i="1"/>
  <c r="Q215" i="1"/>
  <c r="Q279" i="1"/>
  <c r="Q283" i="1"/>
  <c r="P13" i="1"/>
  <c r="T12" i="1"/>
  <c r="U12" i="1" s="1"/>
  <c r="T19" i="1"/>
  <c r="U19" i="1" s="1"/>
  <c r="P51" i="1"/>
  <c r="P61" i="1"/>
  <c r="O71" i="1"/>
  <c r="O93" i="1"/>
  <c r="O116" i="1"/>
  <c r="O242" i="1"/>
  <c r="O261" i="1"/>
  <c r="O273" i="1"/>
  <c r="P242" i="1"/>
  <c r="P285" i="1"/>
  <c r="Q54" i="1"/>
  <c r="Q50" i="1"/>
  <c r="Q64" i="1"/>
  <c r="Q251" i="1"/>
  <c r="Q261" i="1"/>
  <c r="Q297" i="1"/>
  <c r="Q330" i="1"/>
  <c r="P11" i="1"/>
  <c r="P10" i="1"/>
  <c r="T11" i="1"/>
  <c r="U11" i="1" s="1"/>
  <c r="S10" i="1"/>
  <c r="R10" i="1" s="1"/>
  <c r="T27" i="1"/>
  <c r="P32" i="1"/>
  <c r="O42" i="1"/>
  <c r="P53" i="1"/>
  <c r="O246" i="1"/>
  <c r="P254" i="1"/>
  <c r="P261" i="1"/>
  <c r="P20" i="1"/>
  <c r="Q133" i="1"/>
  <c r="Q141" i="1"/>
  <c r="Q137" i="1"/>
  <c r="Q180" i="1"/>
  <c r="Q196" i="1"/>
  <c r="Q192" i="1"/>
  <c r="Q247" i="1"/>
  <c r="Q243" i="1"/>
  <c r="O20" i="1"/>
  <c r="T28" i="1"/>
  <c r="S32" i="1"/>
  <c r="R32" i="1" s="1"/>
  <c r="T32" i="1" s="1"/>
  <c r="P55" i="1"/>
  <c r="P71" i="1"/>
  <c r="O97" i="1"/>
  <c r="O109" i="1"/>
  <c r="O217" i="1"/>
  <c r="O234" i="1"/>
  <c r="O250" i="1"/>
  <c r="O277" i="1"/>
  <c r="O331" i="1"/>
  <c r="P289" i="1"/>
  <c r="P217" i="1"/>
  <c r="P109" i="1"/>
  <c r="P173" i="1"/>
  <c r="T25" i="1"/>
  <c r="O27" i="1"/>
  <c r="S44" i="1"/>
  <c r="R44" i="1" s="1"/>
  <c r="T44" i="1" s="1"/>
  <c r="U44" i="1" s="1"/>
  <c r="O44" i="1"/>
  <c r="P14" i="1"/>
  <c r="O10" i="1"/>
  <c r="P44" i="1"/>
  <c r="T10" i="1"/>
  <c r="T36" i="1"/>
  <c r="T34" i="1"/>
  <c r="O64" i="1"/>
  <c r="L12" i="1"/>
  <c r="Q12" i="1" s="1"/>
  <c r="O12" i="1"/>
  <c r="O19" i="1"/>
  <c r="P19" i="1"/>
  <c r="P27" i="1"/>
  <c r="P38" i="1"/>
  <c r="S38" i="1"/>
  <c r="R38" i="1" s="1"/>
  <c r="T38" i="1" s="1"/>
  <c r="S45" i="1"/>
  <c r="R45" i="1" s="1"/>
  <c r="T45" i="1" s="1"/>
  <c r="U45" i="1" s="1"/>
  <c r="O45" i="1"/>
  <c r="S50" i="1"/>
  <c r="R50" i="1" s="1"/>
  <c r="T50" i="1" s="1"/>
  <c r="U50" i="1" s="1"/>
  <c r="P50" i="1"/>
  <c r="S52" i="1"/>
  <c r="R52" i="1" s="1"/>
  <c r="T52" i="1" s="1"/>
  <c r="U52" i="1" s="1"/>
  <c r="P52" i="1"/>
  <c r="S54" i="1"/>
  <c r="R54" i="1" s="1"/>
  <c r="T54" i="1" s="1"/>
  <c r="U54" i="1" s="1"/>
  <c r="P54" i="1"/>
  <c r="S57" i="1"/>
  <c r="R57" i="1" s="1"/>
  <c r="T57" i="1" s="1"/>
  <c r="U57" i="1" s="1"/>
  <c r="P57" i="1"/>
  <c r="S60" i="1"/>
  <c r="R60" i="1" s="1"/>
  <c r="T60" i="1" s="1"/>
  <c r="U60" i="1" s="1"/>
  <c r="P60" i="1"/>
  <c r="S62" i="1"/>
  <c r="R62" i="1" s="1"/>
  <c r="T62" i="1" s="1"/>
  <c r="U62" i="1" s="1"/>
  <c r="P62" i="1"/>
  <c r="T64" i="1"/>
  <c r="U64" i="1" s="1"/>
  <c r="S70" i="1"/>
  <c r="R70" i="1" s="1"/>
  <c r="T70" i="1" s="1"/>
  <c r="U70" i="1" s="1"/>
  <c r="O70" i="1"/>
  <c r="P70" i="1"/>
  <c r="S72" i="1"/>
  <c r="R72" i="1" s="1"/>
  <c r="T72" i="1" s="1"/>
  <c r="U72" i="1" s="1"/>
  <c r="O72" i="1"/>
  <c r="P72" i="1"/>
  <c r="S76" i="1"/>
  <c r="R76" i="1" s="1"/>
  <c r="T76" i="1" s="1"/>
  <c r="U76" i="1" s="1"/>
  <c r="P76" i="1"/>
  <c r="O76" i="1"/>
  <c r="S80" i="1"/>
  <c r="R80" i="1" s="1"/>
  <c r="T80" i="1" s="1"/>
  <c r="U80" i="1" s="1"/>
  <c r="P80" i="1"/>
  <c r="O80" i="1"/>
  <c r="S82" i="1"/>
  <c r="R82" i="1" s="1"/>
  <c r="T82" i="1" s="1"/>
  <c r="U82" i="1" s="1"/>
  <c r="O82" i="1"/>
  <c r="P82" i="1"/>
  <c r="S84" i="1"/>
  <c r="R84" i="1" s="1"/>
  <c r="T84" i="1" s="1"/>
  <c r="U84" i="1" s="1"/>
  <c r="P84" i="1"/>
  <c r="O84" i="1"/>
  <c r="S86" i="1"/>
  <c r="R86" i="1" s="1"/>
  <c r="T86" i="1" s="1"/>
  <c r="U86" i="1" s="1"/>
  <c r="P86" i="1"/>
  <c r="O86" i="1"/>
  <c r="S90" i="1"/>
  <c r="R90" i="1" s="1"/>
  <c r="T90" i="1" s="1"/>
  <c r="U90" i="1" s="1"/>
  <c r="P90" i="1"/>
  <c r="O90" i="1"/>
  <c r="P92" i="1"/>
  <c r="S92" i="1"/>
  <c r="R92" i="1" s="1"/>
  <c r="T92" i="1" s="1"/>
  <c r="U92" i="1" s="1"/>
  <c r="O92" i="1"/>
  <c r="S94" i="1"/>
  <c r="R94" i="1" s="1"/>
  <c r="T94" i="1" s="1"/>
  <c r="U94" i="1" s="1"/>
  <c r="P94" i="1"/>
  <c r="O94" i="1"/>
  <c r="S96" i="1"/>
  <c r="R96" i="1" s="1"/>
  <c r="T96" i="1" s="1"/>
  <c r="U96" i="1" s="1"/>
  <c r="P96" i="1"/>
  <c r="O96" i="1"/>
  <c r="S100" i="1"/>
  <c r="R100" i="1" s="1"/>
  <c r="T100" i="1" s="1"/>
  <c r="U100" i="1" s="1"/>
  <c r="P100" i="1"/>
  <c r="O100" i="1"/>
  <c r="P102" i="1"/>
  <c r="S102" i="1"/>
  <c r="R102" i="1" s="1"/>
  <c r="T102" i="1" s="1"/>
  <c r="U102" i="1" s="1"/>
  <c r="O102" i="1"/>
  <c r="S106" i="1"/>
  <c r="R106" i="1" s="1"/>
  <c r="T106" i="1" s="1"/>
  <c r="U106" i="1" s="1"/>
  <c r="P106" i="1"/>
  <c r="O106" i="1"/>
  <c r="S108" i="1"/>
  <c r="R108" i="1" s="1"/>
  <c r="T108" i="1" s="1"/>
  <c r="U108" i="1" s="1"/>
  <c r="P108" i="1"/>
  <c r="O108" i="1"/>
  <c r="S110" i="1"/>
  <c r="R110" i="1" s="1"/>
  <c r="T110" i="1" s="1"/>
  <c r="U110" i="1" s="1"/>
  <c r="P110" i="1"/>
  <c r="O110" i="1"/>
  <c r="S115" i="1"/>
  <c r="R115" i="1" s="1"/>
  <c r="T115" i="1" s="1"/>
  <c r="U115" i="1" s="1"/>
  <c r="P115" i="1"/>
  <c r="O115" i="1"/>
  <c r="S117" i="1"/>
  <c r="R117" i="1" s="1"/>
  <c r="T117" i="1" s="1"/>
  <c r="U117" i="1" s="1"/>
  <c r="P117" i="1"/>
  <c r="O117" i="1"/>
  <c r="S119" i="1"/>
  <c r="R119" i="1" s="1"/>
  <c r="T119" i="1" s="1"/>
  <c r="U119" i="1" s="1"/>
  <c r="P119" i="1"/>
  <c r="O119" i="1"/>
  <c r="S123" i="1"/>
  <c r="R123" i="1" s="1"/>
  <c r="T123" i="1" s="1"/>
  <c r="U123" i="1" s="1"/>
  <c r="P123" i="1"/>
  <c r="S125" i="1"/>
  <c r="R125" i="1" s="1"/>
  <c r="T125" i="1" s="1"/>
  <c r="U125" i="1" s="1"/>
  <c r="P125" i="1"/>
  <c r="S127" i="1"/>
  <c r="R127" i="1" s="1"/>
  <c r="T127" i="1" s="1"/>
  <c r="U127" i="1" s="1"/>
  <c r="P127" i="1"/>
  <c r="S129" i="1"/>
  <c r="R129" i="1" s="1"/>
  <c r="T129" i="1" s="1"/>
  <c r="U129" i="1" s="1"/>
  <c r="P129" i="1"/>
  <c r="S133" i="1"/>
  <c r="R133" i="1" s="1"/>
  <c r="T133" i="1" s="1"/>
  <c r="U133" i="1" s="1"/>
  <c r="P133" i="1"/>
  <c r="S135" i="1"/>
  <c r="R135" i="1" s="1"/>
  <c r="T135" i="1" s="1"/>
  <c r="U135" i="1" s="1"/>
  <c r="P135" i="1"/>
  <c r="S137" i="1"/>
  <c r="R137" i="1" s="1"/>
  <c r="T137" i="1" s="1"/>
  <c r="U137" i="1" s="1"/>
  <c r="P137" i="1"/>
  <c r="S139" i="1"/>
  <c r="R139" i="1" s="1"/>
  <c r="T139" i="1" s="1"/>
  <c r="U139" i="1" s="1"/>
  <c r="P139" i="1"/>
  <c r="S141" i="1"/>
  <c r="R141" i="1" s="1"/>
  <c r="T141" i="1" s="1"/>
  <c r="U141" i="1" s="1"/>
  <c r="P141" i="1"/>
  <c r="S144" i="1"/>
  <c r="R144" i="1" s="1"/>
  <c r="T144" i="1" s="1"/>
  <c r="U144" i="1" s="1"/>
  <c r="P144" i="1"/>
  <c r="S146" i="1"/>
  <c r="R146" i="1" s="1"/>
  <c r="T146" i="1" s="1"/>
  <c r="U146" i="1" s="1"/>
  <c r="P146" i="1"/>
  <c r="S148" i="1"/>
  <c r="R148" i="1" s="1"/>
  <c r="T148" i="1" s="1"/>
  <c r="U148" i="1" s="1"/>
  <c r="P148" i="1"/>
  <c r="S150" i="1"/>
  <c r="R150" i="1" s="1"/>
  <c r="T150" i="1" s="1"/>
  <c r="U150" i="1" s="1"/>
  <c r="P150" i="1"/>
  <c r="S152" i="1"/>
  <c r="R152" i="1" s="1"/>
  <c r="T152" i="1" s="1"/>
  <c r="U152" i="1" s="1"/>
  <c r="P152" i="1"/>
  <c r="S154" i="1"/>
  <c r="R154" i="1" s="1"/>
  <c r="T154" i="1" s="1"/>
  <c r="U154" i="1" s="1"/>
  <c r="P154" i="1"/>
  <c r="S158" i="1"/>
  <c r="R158" i="1" s="1"/>
  <c r="T158" i="1" s="1"/>
  <c r="U158" i="1" s="1"/>
  <c r="P158" i="1"/>
  <c r="S160" i="1"/>
  <c r="R160" i="1" s="1"/>
  <c r="T160" i="1" s="1"/>
  <c r="U160" i="1" s="1"/>
  <c r="P160" i="1"/>
  <c r="S162" i="1"/>
  <c r="R162" i="1" s="1"/>
  <c r="T162" i="1" s="1"/>
  <c r="U162" i="1" s="1"/>
  <c r="P162" i="1"/>
  <c r="S164" i="1"/>
  <c r="R164" i="1" s="1"/>
  <c r="T164" i="1" s="1"/>
  <c r="U164" i="1" s="1"/>
  <c r="P164" i="1"/>
  <c r="S167" i="1"/>
  <c r="R167" i="1" s="1"/>
  <c r="T167" i="1" s="1"/>
  <c r="U167" i="1" s="1"/>
  <c r="P167" i="1"/>
  <c r="S169" i="1"/>
  <c r="R169" i="1" s="1"/>
  <c r="T169" i="1" s="1"/>
  <c r="U169" i="1" s="1"/>
  <c r="P169" i="1"/>
  <c r="S172" i="1"/>
  <c r="R172" i="1" s="1"/>
  <c r="T172" i="1" s="1"/>
  <c r="U172" i="1" s="1"/>
  <c r="P172" i="1"/>
  <c r="S174" i="1"/>
  <c r="R174" i="1" s="1"/>
  <c r="T174" i="1" s="1"/>
  <c r="U174" i="1" s="1"/>
  <c r="P174" i="1"/>
  <c r="S177" i="1"/>
  <c r="R177" i="1" s="1"/>
  <c r="T177" i="1" s="1"/>
  <c r="U177" i="1" s="1"/>
  <c r="P177" i="1"/>
  <c r="S180" i="1"/>
  <c r="R180" i="1" s="1"/>
  <c r="T180" i="1" s="1"/>
  <c r="U180" i="1" s="1"/>
  <c r="P180" i="1"/>
  <c r="S182" i="1"/>
  <c r="R182" i="1" s="1"/>
  <c r="T182" i="1" s="1"/>
  <c r="U182" i="1" s="1"/>
  <c r="P182" i="1"/>
  <c r="S185" i="1"/>
  <c r="R185" i="1" s="1"/>
  <c r="T185" i="1" s="1"/>
  <c r="U185" i="1" s="1"/>
  <c r="P185" i="1"/>
  <c r="S190" i="1"/>
  <c r="R190" i="1" s="1"/>
  <c r="T190" i="1" s="1"/>
  <c r="U190" i="1" s="1"/>
  <c r="P190" i="1"/>
  <c r="S192" i="1"/>
  <c r="R192" i="1" s="1"/>
  <c r="T192" i="1" s="1"/>
  <c r="U192" i="1" s="1"/>
  <c r="P192" i="1"/>
  <c r="S194" i="1"/>
  <c r="R194" i="1" s="1"/>
  <c r="T194" i="1" s="1"/>
  <c r="U194" i="1" s="1"/>
  <c r="P194" i="1"/>
  <c r="S196" i="1"/>
  <c r="R196" i="1" s="1"/>
  <c r="T196" i="1" s="1"/>
  <c r="U196" i="1" s="1"/>
  <c r="P196" i="1"/>
  <c r="O196" i="1"/>
  <c r="S208" i="1"/>
  <c r="R208" i="1" s="1"/>
  <c r="T208" i="1" s="1"/>
  <c r="U208" i="1" s="1"/>
  <c r="P208" i="1"/>
  <c r="O208" i="1"/>
  <c r="S204" i="1"/>
  <c r="R204" i="1" s="1"/>
  <c r="T204" i="1" s="1"/>
  <c r="U204" i="1" s="1"/>
  <c r="P204" i="1"/>
  <c r="S200" i="1"/>
  <c r="R200" i="1" s="1"/>
  <c r="T200" i="1" s="1"/>
  <c r="U200" i="1" s="1"/>
  <c r="P200" i="1"/>
  <c r="S212" i="1"/>
  <c r="R212" i="1" s="1"/>
  <c r="T212" i="1" s="1"/>
  <c r="U212" i="1" s="1"/>
  <c r="O212" i="1"/>
  <c r="P212" i="1"/>
  <c r="S215" i="1"/>
  <c r="R215" i="1" s="1"/>
  <c r="T215" i="1" s="1"/>
  <c r="U215" i="1" s="1"/>
  <c r="P215" i="1"/>
  <c r="S227" i="1"/>
  <c r="R227" i="1" s="1"/>
  <c r="T227" i="1" s="1"/>
  <c r="U227" i="1" s="1"/>
  <c r="O227" i="1"/>
  <c r="S223" i="1"/>
  <c r="R223" i="1" s="1"/>
  <c r="T223" i="1" s="1"/>
  <c r="U223" i="1" s="1"/>
  <c r="P223" i="1"/>
  <c r="O223" i="1"/>
  <c r="S230" i="1"/>
  <c r="R230" i="1" s="1"/>
  <c r="T230" i="1" s="1"/>
  <c r="U230" i="1" s="1"/>
  <c r="P230" i="1"/>
  <c r="S252" i="1"/>
  <c r="R252" i="1" s="1"/>
  <c r="T252" i="1" s="1"/>
  <c r="U252" i="1" s="1"/>
  <c r="P252" i="1"/>
  <c r="S248" i="1"/>
  <c r="R248" i="1" s="1"/>
  <c r="T248" i="1" s="1"/>
  <c r="U248" i="1" s="1"/>
  <c r="P248" i="1"/>
  <c r="S244" i="1"/>
  <c r="R244" i="1" s="1"/>
  <c r="T244" i="1" s="1"/>
  <c r="U244" i="1" s="1"/>
  <c r="P244" i="1"/>
  <c r="S240" i="1"/>
  <c r="R240" i="1" s="1"/>
  <c r="T240" i="1" s="1"/>
  <c r="U240" i="1" s="1"/>
  <c r="P240" i="1"/>
  <c r="S236" i="1"/>
  <c r="R236" i="1" s="1"/>
  <c r="T236" i="1" s="1"/>
  <c r="U236" i="1" s="1"/>
  <c r="P236" i="1"/>
  <c r="S232" i="1"/>
  <c r="R232" i="1" s="1"/>
  <c r="T232" i="1" s="1"/>
  <c r="U232" i="1" s="1"/>
  <c r="P232" i="1"/>
  <c r="S263" i="1"/>
  <c r="R263" i="1" s="1"/>
  <c r="T263" i="1" s="1"/>
  <c r="U263" i="1" s="1"/>
  <c r="P263" i="1"/>
  <c r="S259" i="1"/>
  <c r="R259" i="1" s="1"/>
  <c r="T259" i="1" s="1"/>
  <c r="U259" i="1" s="1"/>
  <c r="P259" i="1"/>
  <c r="S266" i="1"/>
  <c r="R266" i="1" s="1"/>
  <c r="T266" i="1" s="1"/>
  <c r="U266" i="1" s="1"/>
  <c r="P266" i="1"/>
  <c r="S284" i="1"/>
  <c r="R284" i="1" s="1"/>
  <c r="T284" i="1" s="1"/>
  <c r="U284" i="1" s="1"/>
  <c r="P284" i="1"/>
  <c r="S280" i="1"/>
  <c r="R280" i="1" s="1"/>
  <c r="T280" i="1" s="1"/>
  <c r="U280" i="1" s="1"/>
  <c r="P280" i="1"/>
  <c r="S275" i="1"/>
  <c r="R275" i="1" s="1"/>
  <c r="T275" i="1" s="1"/>
  <c r="U275" i="1" s="1"/>
  <c r="P275" i="1"/>
  <c r="S270" i="1"/>
  <c r="R270" i="1" s="1"/>
  <c r="T270" i="1" s="1"/>
  <c r="U270" i="1" s="1"/>
  <c r="P270" i="1"/>
  <c r="S294" i="1"/>
  <c r="R294" i="1" s="1"/>
  <c r="T294" i="1" s="1"/>
  <c r="U294" i="1" s="1"/>
  <c r="P294" i="1"/>
  <c r="S296" i="1"/>
  <c r="R296" i="1" s="1"/>
  <c r="T296" i="1" s="1"/>
  <c r="U296" i="1" s="1"/>
  <c r="P296" i="1"/>
  <c r="S304" i="1"/>
  <c r="R304" i="1" s="1"/>
  <c r="T304" i="1" s="1"/>
  <c r="U304" i="1" s="1"/>
  <c r="P304" i="1"/>
  <c r="S309" i="1"/>
  <c r="R309" i="1" s="1"/>
  <c r="T309" i="1" s="1"/>
  <c r="U309" i="1" s="1"/>
  <c r="P309" i="1"/>
  <c r="S315" i="1"/>
  <c r="R315" i="1" s="1"/>
  <c r="T315" i="1" s="1"/>
  <c r="U315" i="1" s="1"/>
  <c r="P315" i="1"/>
  <c r="S317" i="1"/>
  <c r="R317" i="1" s="1"/>
  <c r="T317" i="1" s="1"/>
  <c r="U317" i="1" s="1"/>
  <c r="P317" i="1"/>
  <c r="S320" i="1"/>
  <c r="R320" i="1" s="1"/>
  <c r="T320" i="1" s="1"/>
  <c r="U320" i="1" s="1"/>
  <c r="P320" i="1"/>
  <c r="S323" i="1"/>
  <c r="R323" i="1" s="1"/>
  <c r="T323" i="1" s="1"/>
  <c r="U323" i="1" s="1"/>
  <c r="O323" i="1"/>
  <c r="P323" i="1"/>
  <c r="S327" i="1"/>
  <c r="R327" i="1" s="1"/>
  <c r="T327" i="1" s="1"/>
  <c r="U327" i="1" s="1"/>
  <c r="P327" i="1"/>
  <c r="O327" i="1"/>
  <c r="S329" i="1"/>
  <c r="R329" i="1" s="1"/>
  <c r="T329" i="1" s="1"/>
  <c r="U329" i="1" s="1"/>
  <c r="P329" i="1"/>
  <c r="O329" i="1"/>
  <c r="S335" i="1"/>
  <c r="R335" i="1" s="1"/>
  <c r="T335" i="1" s="1"/>
  <c r="U335" i="1" s="1"/>
  <c r="P335" i="1"/>
  <c r="O335" i="1"/>
  <c r="S336" i="1"/>
  <c r="R336" i="1" s="1"/>
  <c r="T336" i="1" s="1"/>
  <c r="U336" i="1" s="1"/>
  <c r="P336" i="1"/>
  <c r="O336" i="1"/>
  <c r="P64" i="1"/>
  <c r="S14" i="1"/>
  <c r="R14" i="1" s="1"/>
  <c r="T14" i="1" s="1"/>
  <c r="U14" i="1" s="1"/>
  <c r="T18" i="1"/>
  <c r="U18" i="1" s="1"/>
  <c r="P45" i="1"/>
  <c r="S207" i="1"/>
  <c r="R207" i="1" s="1"/>
  <c r="T207" i="1" s="1"/>
  <c r="U207" i="1" s="1"/>
  <c r="P207" i="1"/>
  <c r="S203" i="1"/>
  <c r="R203" i="1" s="1"/>
  <c r="T203" i="1" s="1"/>
  <c r="U203" i="1" s="1"/>
  <c r="O203" i="1"/>
  <c r="P203" i="1"/>
  <c r="S199" i="1"/>
  <c r="R199" i="1" s="1"/>
  <c r="T199" i="1" s="1"/>
  <c r="U199" i="1" s="1"/>
  <c r="O199" i="1"/>
  <c r="S211" i="1"/>
  <c r="R211" i="1" s="1"/>
  <c r="T211" i="1" s="1"/>
  <c r="U211" i="1" s="1"/>
  <c r="P211" i="1"/>
  <c r="S226" i="1"/>
  <c r="R226" i="1" s="1"/>
  <c r="T226" i="1" s="1"/>
  <c r="U226" i="1" s="1"/>
  <c r="P226" i="1"/>
  <c r="S222" i="1"/>
  <c r="R222" i="1" s="1"/>
  <c r="T222" i="1" s="1"/>
  <c r="U222" i="1" s="1"/>
  <c r="P222" i="1"/>
  <c r="S251" i="1"/>
  <c r="R251" i="1" s="1"/>
  <c r="T251" i="1" s="1"/>
  <c r="U251" i="1" s="1"/>
  <c r="P251" i="1"/>
  <c r="O251" i="1"/>
  <c r="S247" i="1"/>
  <c r="R247" i="1" s="1"/>
  <c r="T247" i="1" s="1"/>
  <c r="U247" i="1" s="1"/>
  <c r="P247" i="1"/>
  <c r="O247" i="1"/>
  <c r="S243" i="1"/>
  <c r="R243" i="1" s="1"/>
  <c r="T243" i="1" s="1"/>
  <c r="U243" i="1" s="1"/>
  <c r="P243" i="1"/>
  <c r="O243" i="1"/>
  <c r="S239" i="1"/>
  <c r="R239" i="1" s="1"/>
  <c r="T239" i="1" s="1"/>
  <c r="U239" i="1" s="1"/>
  <c r="P239" i="1"/>
  <c r="O239" i="1"/>
  <c r="S235" i="1"/>
  <c r="R235" i="1" s="1"/>
  <c r="T235" i="1" s="1"/>
  <c r="U235" i="1" s="1"/>
  <c r="P235" i="1"/>
  <c r="O235" i="1"/>
  <c r="S231" i="1"/>
  <c r="R231" i="1" s="1"/>
  <c r="T231" i="1" s="1"/>
  <c r="U231" i="1" s="1"/>
  <c r="P231" i="1"/>
  <c r="O231" i="1"/>
  <c r="S262" i="1"/>
  <c r="R262" i="1" s="1"/>
  <c r="T262" i="1" s="1"/>
  <c r="U262" i="1" s="1"/>
  <c r="P262" i="1"/>
  <c r="O262" i="1"/>
  <c r="S283" i="1"/>
  <c r="R283" i="1" s="1"/>
  <c r="T283" i="1" s="1"/>
  <c r="U283" i="1" s="1"/>
  <c r="P283" i="1"/>
  <c r="O283" i="1"/>
  <c r="S279" i="1"/>
  <c r="R279" i="1" s="1"/>
  <c r="T279" i="1" s="1"/>
  <c r="U279" i="1" s="1"/>
  <c r="P279" i="1"/>
  <c r="O279" i="1"/>
  <c r="S274" i="1"/>
  <c r="R274" i="1" s="1"/>
  <c r="T274" i="1" s="1"/>
  <c r="U274" i="1" s="1"/>
  <c r="P274" i="1"/>
  <c r="O274" i="1"/>
  <c r="S269" i="1"/>
  <c r="R269" i="1" s="1"/>
  <c r="T269" i="1" s="1"/>
  <c r="U269" i="1" s="1"/>
  <c r="P269" i="1"/>
  <c r="O269" i="1"/>
  <c r="S295" i="1"/>
  <c r="R295" i="1" s="1"/>
  <c r="T295" i="1" s="1"/>
  <c r="U295" i="1" s="1"/>
  <c r="P295" i="1"/>
  <c r="O295" i="1"/>
  <c r="S322" i="1"/>
  <c r="R322" i="1" s="1"/>
  <c r="T322" i="1" s="1"/>
  <c r="U322" i="1" s="1"/>
  <c r="P322" i="1"/>
  <c r="S328" i="1"/>
  <c r="R328" i="1" s="1"/>
  <c r="T328" i="1" s="1"/>
  <c r="U328" i="1" s="1"/>
  <c r="P328" i="1"/>
  <c r="O328" i="1"/>
  <c r="P340" i="1"/>
  <c r="O340" i="1"/>
  <c r="S349" i="1"/>
  <c r="R349" i="1" s="1"/>
  <c r="T349" i="1" s="1"/>
  <c r="U349" i="1" s="1"/>
  <c r="Q349" i="1"/>
  <c r="S353" i="1"/>
  <c r="R353" i="1" s="1"/>
  <c r="T353" i="1" s="1"/>
  <c r="U353" i="1" s="1"/>
  <c r="Q353" i="1"/>
  <c r="S357" i="1"/>
  <c r="R357" i="1" s="1"/>
  <c r="T357" i="1" s="1"/>
  <c r="U357" i="1" s="1"/>
  <c r="Q357" i="1"/>
  <c r="S359" i="1"/>
  <c r="R359" i="1" s="1"/>
  <c r="T359" i="1" s="1"/>
  <c r="U359" i="1" s="1"/>
  <c r="Q359" i="1"/>
  <c r="S361" i="1"/>
  <c r="R361" i="1" s="1"/>
  <c r="T361" i="1" s="1"/>
  <c r="U361" i="1" s="1"/>
  <c r="Q361" i="1"/>
  <c r="S367" i="1"/>
  <c r="R367" i="1" s="1"/>
  <c r="T367" i="1" s="1"/>
  <c r="U367" i="1" s="1"/>
  <c r="Q367" i="1"/>
  <c r="O52" i="1"/>
  <c r="O57" i="1"/>
  <c r="O62" i="1"/>
  <c r="O125" i="1"/>
  <c r="O129" i="1"/>
  <c r="O135" i="1"/>
  <c r="O139" i="1"/>
  <c r="O144" i="1"/>
  <c r="O148" i="1"/>
  <c r="O152" i="1"/>
  <c r="O158" i="1"/>
  <c r="O162" i="1"/>
  <c r="O167" i="1"/>
  <c r="O172" i="1"/>
  <c r="O177" i="1"/>
  <c r="O182" i="1"/>
  <c r="O190" i="1"/>
  <c r="O194" i="1"/>
  <c r="O211" i="1"/>
  <c r="O222" i="1"/>
  <c r="O226" i="1"/>
  <c r="O232" i="1"/>
  <c r="O236" i="1"/>
  <c r="O240" i="1"/>
  <c r="O244" i="1"/>
  <c r="O248" i="1"/>
  <c r="O252" i="1"/>
  <c r="O259" i="1"/>
  <c r="O263" i="1"/>
  <c r="O294" i="1"/>
  <c r="O309" i="1"/>
  <c r="O317" i="1"/>
  <c r="O322" i="1"/>
  <c r="P227" i="1"/>
  <c r="P199" i="1"/>
  <c r="Q20" i="1"/>
  <c r="Q34" i="1"/>
  <c r="Q38" i="1"/>
  <c r="Q44" i="1"/>
  <c r="Q70" i="1"/>
  <c r="Q76" i="1"/>
  <c r="Q80" i="1"/>
  <c r="Q84" i="1"/>
  <c r="Q100" i="1"/>
  <c r="Q106" i="1"/>
  <c r="Q115" i="1"/>
  <c r="Q174" i="1"/>
  <c r="Q177" i="1"/>
  <c r="Q185" i="1"/>
  <c r="Q190" i="1"/>
  <c r="Q194" i="1"/>
  <c r="Q227" i="1"/>
  <c r="Q223" i="1"/>
  <c r="Q230" i="1"/>
  <c r="Q240" i="1"/>
  <c r="Q236" i="1"/>
  <c r="Q232" i="1"/>
  <c r="Q263" i="1"/>
  <c r="Q259" i="1"/>
  <c r="Q275" i="1"/>
  <c r="Q289" i="1"/>
  <c r="Q294" i="1"/>
  <c r="Q296" i="1"/>
  <c r="Q304" i="1"/>
  <c r="Q309" i="1"/>
  <c r="Q315" i="1"/>
  <c r="Q320" i="1"/>
  <c r="Q323" i="1"/>
  <c r="Q327" i="1"/>
  <c r="Q329" i="1"/>
  <c r="Q335" i="1"/>
  <c r="O17" i="1"/>
  <c r="O18" i="1"/>
  <c r="T49" i="1"/>
  <c r="U49" i="1" s="1"/>
  <c r="T51" i="1"/>
  <c r="U51" i="1" s="1"/>
  <c r="T53" i="1"/>
  <c r="U53" i="1" s="1"/>
  <c r="T55" i="1"/>
  <c r="U55" i="1" s="1"/>
  <c r="T58" i="1"/>
  <c r="U58" i="1" s="1"/>
  <c r="T61" i="1"/>
  <c r="U61" i="1" s="1"/>
  <c r="S63" i="1"/>
  <c r="R63" i="1" s="1"/>
  <c r="T63" i="1" s="1"/>
  <c r="U63" i="1" s="1"/>
  <c r="P63" i="1"/>
  <c r="T65" i="1"/>
  <c r="U65" i="1" s="1"/>
  <c r="T71" i="1"/>
  <c r="U71" i="1" s="1"/>
  <c r="S73" i="1"/>
  <c r="R73" i="1" s="1"/>
  <c r="T73" i="1" s="1"/>
  <c r="U73" i="1" s="1"/>
  <c r="P73" i="1"/>
  <c r="S77" i="1"/>
  <c r="R77" i="1" s="1"/>
  <c r="T77" i="1" s="1"/>
  <c r="U77" i="1" s="1"/>
  <c r="P77" i="1"/>
  <c r="S81" i="1"/>
  <c r="R81" i="1" s="1"/>
  <c r="T81" i="1" s="1"/>
  <c r="U81" i="1" s="1"/>
  <c r="P81" i="1"/>
  <c r="S83" i="1"/>
  <c r="R83" i="1" s="1"/>
  <c r="T83" i="1" s="1"/>
  <c r="U83" i="1" s="1"/>
  <c r="P83" i="1"/>
  <c r="S85" i="1"/>
  <c r="R85" i="1" s="1"/>
  <c r="T85" i="1" s="1"/>
  <c r="U85" i="1" s="1"/>
  <c r="P85" i="1"/>
  <c r="S89" i="1"/>
  <c r="R89" i="1" s="1"/>
  <c r="T89" i="1" s="1"/>
  <c r="U89" i="1" s="1"/>
  <c r="P89" i="1"/>
  <c r="S91" i="1"/>
  <c r="R91" i="1" s="1"/>
  <c r="T91" i="1" s="1"/>
  <c r="U91" i="1" s="1"/>
  <c r="P91" i="1"/>
  <c r="T93" i="1"/>
  <c r="U93" i="1" s="1"/>
  <c r="S95" i="1"/>
  <c r="R95" i="1" s="1"/>
  <c r="T95" i="1" s="1"/>
  <c r="U95" i="1" s="1"/>
  <c r="P95" i="1"/>
  <c r="T97" i="1"/>
  <c r="U97" i="1" s="1"/>
  <c r="T101" i="1"/>
  <c r="U101" i="1" s="1"/>
  <c r="S103" i="1"/>
  <c r="R103" i="1" s="1"/>
  <c r="T103" i="1" s="1"/>
  <c r="U103" i="1" s="1"/>
  <c r="P103" i="1"/>
  <c r="S107" i="1"/>
  <c r="R107" i="1" s="1"/>
  <c r="T107" i="1" s="1"/>
  <c r="U107" i="1" s="1"/>
  <c r="P107" i="1"/>
  <c r="T109" i="1"/>
  <c r="U109" i="1" s="1"/>
  <c r="S111" i="1"/>
  <c r="R111" i="1" s="1"/>
  <c r="T111" i="1" s="1"/>
  <c r="U111" i="1" s="1"/>
  <c r="P111" i="1"/>
  <c r="T116" i="1"/>
  <c r="U116" i="1" s="1"/>
  <c r="S118" i="1"/>
  <c r="R118" i="1" s="1"/>
  <c r="T118" i="1" s="1"/>
  <c r="U118" i="1" s="1"/>
  <c r="P118" i="1"/>
  <c r="S122" i="1"/>
  <c r="R122" i="1" s="1"/>
  <c r="T122" i="1" s="1"/>
  <c r="U122" i="1" s="1"/>
  <c r="P122" i="1"/>
  <c r="S124" i="1"/>
  <c r="R124" i="1" s="1"/>
  <c r="T124" i="1" s="1"/>
  <c r="U124" i="1" s="1"/>
  <c r="P124" i="1"/>
  <c r="S126" i="1"/>
  <c r="R126" i="1" s="1"/>
  <c r="T126" i="1" s="1"/>
  <c r="U126" i="1" s="1"/>
  <c r="P126" i="1"/>
  <c r="S128" i="1"/>
  <c r="R128" i="1" s="1"/>
  <c r="T128" i="1" s="1"/>
  <c r="U128" i="1" s="1"/>
  <c r="P128" i="1"/>
  <c r="S130" i="1"/>
  <c r="R130" i="1" s="1"/>
  <c r="T130" i="1" s="1"/>
  <c r="U130" i="1" s="1"/>
  <c r="P130" i="1"/>
  <c r="S134" i="1"/>
  <c r="R134" i="1" s="1"/>
  <c r="T134" i="1" s="1"/>
  <c r="U134" i="1" s="1"/>
  <c r="P134" i="1"/>
  <c r="S136" i="1"/>
  <c r="R136" i="1" s="1"/>
  <c r="T136" i="1" s="1"/>
  <c r="U136" i="1" s="1"/>
  <c r="P136" i="1"/>
  <c r="S138" i="1"/>
  <c r="R138" i="1" s="1"/>
  <c r="T138" i="1" s="1"/>
  <c r="U138" i="1" s="1"/>
  <c r="P138" i="1"/>
  <c r="S140" i="1"/>
  <c r="R140" i="1" s="1"/>
  <c r="T140" i="1" s="1"/>
  <c r="U140" i="1" s="1"/>
  <c r="P140" i="1"/>
  <c r="S142" i="1"/>
  <c r="R142" i="1" s="1"/>
  <c r="T142" i="1" s="1"/>
  <c r="U142" i="1" s="1"/>
  <c r="P142" i="1"/>
  <c r="S145" i="1"/>
  <c r="R145" i="1" s="1"/>
  <c r="T145" i="1" s="1"/>
  <c r="U145" i="1" s="1"/>
  <c r="P145" i="1"/>
  <c r="S147" i="1"/>
  <c r="R147" i="1" s="1"/>
  <c r="T147" i="1" s="1"/>
  <c r="U147" i="1" s="1"/>
  <c r="P147" i="1"/>
  <c r="S149" i="1"/>
  <c r="R149" i="1" s="1"/>
  <c r="T149" i="1" s="1"/>
  <c r="U149" i="1" s="1"/>
  <c r="P149" i="1"/>
  <c r="S151" i="1"/>
  <c r="R151" i="1" s="1"/>
  <c r="T151" i="1" s="1"/>
  <c r="U151" i="1" s="1"/>
  <c r="P151" i="1"/>
  <c r="S153" i="1"/>
  <c r="R153" i="1" s="1"/>
  <c r="T153" i="1" s="1"/>
  <c r="U153" i="1" s="1"/>
  <c r="P153" i="1"/>
  <c r="S155" i="1"/>
  <c r="R155" i="1" s="1"/>
  <c r="T155" i="1" s="1"/>
  <c r="U155" i="1" s="1"/>
  <c r="P155" i="1"/>
  <c r="S159" i="1"/>
  <c r="R159" i="1" s="1"/>
  <c r="T159" i="1" s="1"/>
  <c r="U159" i="1" s="1"/>
  <c r="P159" i="1"/>
  <c r="S161" i="1"/>
  <c r="R161" i="1" s="1"/>
  <c r="T161" i="1" s="1"/>
  <c r="U161" i="1" s="1"/>
  <c r="P161" i="1"/>
  <c r="S163" i="1"/>
  <c r="R163" i="1" s="1"/>
  <c r="T163" i="1" s="1"/>
  <c r="U163" i="1" s="1"/>
  <c r="P163" i="1"/>
  <c r="S165" i="1"/>
  <c r="R165" i="1" s="1"/>
  <c r="T165" i="1" s="1"/>
  <c r="U165" i="1" s="1"/>
  <c r="P165" i="1"/>
  <c r="S168" i="1"/>
  <c r="R168" i="1" s="1"/>
  <c r="T168" i="1" s="1"/>
  <c r="U168" i="1" s="1"/>
  <c r="P168" i="1"/>
  <c r="S171" i="1"/>
  <c r="R171" i="1" s="1"/>
  <c r="T171" i="1" s="1"/>
  <c r="U171" i="1" s="1"/>
  <c r="P171" i="1"/>
  <c r="T173" i="1"/>
  <c r="U173" i="1" s="1"/>
  <c r="S176" i="1"/>
  <c r="R176" i="1" s="1"/>
  <c r="T176" i="1" s="1"/>
  <c r="U176" i="1" s="1"/>
  <c r="P176" i="1"/>
  <c r="S179" i="1"/>
  <c r="R179" i="1" s="1"/>
  <c r="T179" i="1" s="1"/>
  <c r="U179" i="1" s="1"/>
  <c r="P179" i="1"/>
  <c r="S181" i="1"/>
  <c r="R181" i="1" s="1"/>
  <c r="T181" i="1" s="1"/>
  <c r="U181" i="1" s="1"/>
  <c r="P181" i="1"/>
  <c r="S183" i="1"/>
  <c r="R183" i="1" s="1"/>
  <c r="T183" i="1" s="1"/>
  <c r="U183" i="1" s="1"/>
  <c r="P183" i="1"/>
  <c r="S186" i="1"/>
  <c r="R186" i="1" s="1"/>
  <c r="T186" i="1" s="1"/>
  <c r="U186" i="1" s="1"/>
  <c r="P186" i="1"/>
  <c r="T191" i="1"/>
  <c r="U191" i="1" s="1"/>
  <c r="S193" i="1"/>
  <c r="R193" i="1" s="1"/>
  <c r="T193" i="1" s="1"/>
  <c r="U193" i="1" s="1"/>
  <c r="P193" i="1"/>
  <c r="T195" i="1"/>
  <c r="U195" i="1" s="1"/>
  <c r="P197" i="1"/>
  <c r="S197" i="1"/>
  <c r="R197" i="1" s="1"/>
  <c r="T197" i="1" s="1"/>
  <c r="U197" i="1" s="1"/>
  <c r="S206" i="1"/>
  <c r="R206" i="1" s="1"/>
  <c r="T206" i="1" s="1"/>
  <c r="U206" i="1" s="1"/>
  <c r="P206" i="1"/>
  <c r="S202" i="1"/>
  <c r="R202" i="1" s="1"/>
  <c r="T202" i="1" s="1"/>
  <c r="U202" i="1" s="1"/>
  <c r="P202" i="1"/>
  <c r="S198" i="1"/>
  <c r="R198" i="1" s="1"/>
  <c r="T198" i="1" s="1"/>
  <c r="U198" i="1" s="1"/>
  <c r="P198" i="1"/>
  <c r="S210" i="1"/>
  <c r="R210" i="1" s="1"/>
  <c r="T210" i="1" s="1"/>
  <c r="U210" i="1" s="1"/>
  <c r="P210" i="1"/>
  <c r="T217" i="1"/>
  <c r="U217" i="1" s="1"/>
  <c r="S219" i="1"/>
  <c r="R219" i="1" s="1"/>
  <c r="T219" i="1" s="1"/>
  <c r="U219" i="1" s="1"/>
  <c r="P219" i="1"/>
  <c r="S225" i="1"/>
  <c r="R225" i="1" s="1"/>
  <c r="T225" i="1" s="1"/>
  <c r="U225" i="1" s="1"/>
  <c r="P225" i="1"/>
  <c r="S221" i="1"/>
  <c r="R221" i="1" s="1"/>
  <c r="T221" i="1" s="1"/>
  <c r="U221" i="1" s="1"/>
  <c r="P221" i="1"/>
  <c r="T254" i="1"/>
  <c r="U254" i="1" s="1"/>
  <c r="T250" i="1"/>
  <c r="U250" i="1" s="1"/>
  <c r="T246" i="1"/>
  <c r="U246" i="1" s="1"/>
  <c r="T242" i="1"/>
  <c r="U242" i="1" s="1"/>
  <c r="T238" i="1"/>
  <c r="U238" i="1" s="1"/>
  <c r="T234" i="1"/>
  <c r="U234" i="1" s="1"/>
  <c r="S258" i="1"/>
  <c r="R258" i="1" s="1"/>
  <c r="T258" i="1" s="1"/>
  <c r="U258" i="1" s="1"/>
  <c r="P258" i="1"/>
  <c r="T261" i="1"/>
  <c r="U261" i="1" s="1"/>
  <c r="S265" i="1"/>
  <c r="R265" i="1" s="1"/>
  <c r="T265" i="1" s="1"/>
  <c r="U265" i="1" s="1"/>
  <c r="P265" i="1"/>
  <c r="S286" i="1"/>
  <c r="R286" i="1" s="1"/>
  <c r="T286" i="1" s="1"/>
  <c r="U286" i="1" s="1"/>
  <c r="P286" i="1"/>
  <c r="S282" i="1"/>
  <c r="R282" i="1" s="1"/>
  <c r="T282" i="1" s="1"/>
  <c r="U282" i="1" s="1"/>
  <c r="P282" i="1"/>
  <c r="T277" i="1"/>
  <c r="U277" i="1" s="1"/>
  <c r="T273" i="1"/>
  <c r="U273" i="1" s="1"/>
  <c r="S268" i="1"/>
  <c r="R268" i="1" s="1"/>
  <c r="T268" i="1" s="1"/>
  <c r="U268" i="1" s="1"/>
  <c r="P268" i="1"/>
  <c r="S288" i="1"/>
  <c r="R288" i="1" s="1"/>
  <c r="T288" i="1" s="1"/>
  <c r="U288" i="1" s="1"/>
  <c r="P288" i="1"/>
  <c r="S291" i="1"/>
  <c r="R291" i="1" s="1"/>
  <c r="T291" i="1" s="1"/>
  <c r="U291" i="1" s="1"/>
  <c r="P291" i="1"/>
  <c r="S298" i="1"/>
  <c r="R298" i="1" s="1"/>
  <c r="T298" i="1" s="1"/>
  <c r="U298" i="1" s="1"/>
  <c r="P298" i="1"/>
  <c r="S303" i="1"/>
  <c r="R303" i="1" s="1"/>
  <c r="T303" i="1" s="1"/>
  <c r="U303" i="1" s="1"/>
  <c r="P303" i="1"/>
  <c r="P307" i="1"/>
  <c r="S307" i="1"/>
  <c r="R307" i="1" s="1"/>
  <c r="T307" i="1" s="1"/>
  <c r="U307" i="1" s="1"/>
  <c r="S311" i="1"/>
  <c r="R311" i="1" s="1"/>
  <c r="T311" i="1" s="1"/>
  <c r="U311" i="1" s="1"/>
  <c r="P311" i="1"/>
  <c r="S316" i="1"/>
  <c r="R316" i="1" s="1"/>
  <c r="T316" i="1" s="1"/>
  <c r="U316" i="1" s="1"/>
  <c r="P316" i="1"/>
  <c r="S318" i="1"/>
  <c r="R318" i="1" s="1"/>
  <c r="T318" i="1" s="1"/>
  <c r="U318" i="1" s="1"/>
  <c r="P318" i="1"/>
  <c r="S325" i="1"/>
  <c r="R325" i="1" s="1"/>
  <c r="T325" i="1" s="1"/>
  <c r="U325" i="1" s="1"/>
  <c r="P325" i="1"/>
  <c r="P321" i="1"/>
  <c r="S321" i="1"/>
  <c r="R321" i="1" s="1"/>
  <c r="T321" i="1" s="1"/>
  <c r="U321" i="1" s="1"/>
  <c r="T331" i="1"/>
  <c r="U331" i="1" s="1"/>
  <c r="P334" i="1"/>
  <c r="S334" i="1"/>
  <c r="R334" i="1" s="1"/>
  <c r="T334" i="1" s="1"/>
  <c r="U334" i="1" s="1"/>
  <c r="S337" i="1"/>
  <c r="R337" i="1" s="1"/>
  <c r="T337" i="1" s="1"/>
  <c r="U337" i="1" s="1"/>
  <c r="P337" i="1"/>
  <c r="P246" i="1"/>
  <c r="P101" i="1"/>
  <c r="P97" i="1"/>
  <c r="P191" i="1"/>
  <c r="Q19" i="1"/>
  <c r="Q27" i="1"/>
  <c r="Q52" i="1"/>
  <c r="Q62" i="1"/>
  <c r="Q96" i="1"/>
  <c r="Q92" i="1"/>
  <c r="Q108" i="1"/>
  <c r="Q127" i="1"/>
  <c r="Q123" i="1"/>
  <c r="Q144" i="1"/>
  <c r="Q139" i="1"/>
  <c r="Q135" i="1"/>
  <c r="Q152" i="1"/>
  <c r="Q148" i="1"/>
  <c r="Q164" i="1"/>
  <c r="Q160" i="1"/>
  <c r="Q169" i="1"/>
  <c r="Q182" i="1"/>
  <c r="Q226" i="1"/>
  <c r="Q222" i="1"/>
  <c r="Q239" i="1"/>
  <c r="Q235" i="1"/>
  <c r="Q231" i="1"/>
  <c r="Q244" i="1"/>
  <c r="Q252" i="1"/>
  <c r="Q248" i="1"/>
  <c r="Q262" i="1"/>
  <c r="Q270" i="1"/>
  <c r="Q266" i="1"/>
  <c r="Q274" i="1"/>
  <c r="Q295" i="1"/>
  <c r="Q322" i="1"/>
  <c r="Q328" i="1"/>
  <c r="Q340" i="1"/>
  <c r="O25" i="1"/>
  <c r="P25" i="1"/>
  <c r="O28" i="1"/>
  <c r="P28" i="1"/>
  <c r="S205" i="1"/>
  <c r="R205" i="1" s="1"/>
  <c r="T205" i="1" s="1"/>
  <c r="U205" i="1" s="1"/>
  <c r="P205" i="1"/>
  <c r="S201" i="1"/>
  <c r="R201" i="1" s="1"/>
  <c r="T201" i="1" s="1"/>
  <c r="U201" i="1" s="1"/>
  <c r="P201" i="1"/>
  <c r="S216" i="1"/>
  <c r="R216" i="1" s="1"/>
  <c r="T216" i="1" s="1"/>
  <c r="U216" i="1" s="1"/>
  <c r="P216" i="1"/>
  <c r="S224" i="1"/>
  <c r="R224" i="1" s="1"/>
  <c r="T224" i="1" s="1"/>
  <c r="U224" i="1" s="1"/>
  <c r="P224" i="1"/>
  <c r="S220" i="1"/>
  <c r="R220" i="1" s="1"/>
  <c r="T220" i="1" s="1"/>
  <c r="U220" i="1" s="1"/>
  <c r="P220" i="1"/>
  <c r="S253" i="1"/>
  <c r="R253" i="1" s="1"/>
  <c r="T253" i="1" s="1"/>
  <c r="U253" i="1" s="1"/>
  <c r="P253" i="1"/>
  <c r="S249" i="1"/>
  <c r="R249" i="1" s="1"/>
  <c r="T249" i="1" s="1"/>
  <c r="U249" i="1" s="1"/>
  <c r="P249" i="1"/>
  <c r="S245" i="1"/>
  <c r="R245" i="1" s="1"/>
  <c r="T245" i="1" s="1"/>
  <c r="U245" i="1" s="1"/>
  <c r="P245" i="1"/>
  <c r="S241" i="1"/>
  <c r="R241" i="1" s="1"/>
  <c r="T241" i="1" s="1"/>
  <c r="U241" i="1" s="1"/>
  <c r="P241" i="1"/>
  <c r="S237" i="1"/>
  <c r="R237" i="1" s="1"/>
  <c r="T237" i="1" s="1"/>
  <c r="U237" i="1" s="1"/>
  <c r="P237" i="1"/>
  <c r="S233" i="1"/>
  <c r="R233" i="1" s="1"/>
  <c r="T233" i="1" s="1"/>
  <c r="U233" i="1" s="1"/>
  <c r="P233" i="1"/>
  <c r="S260" i="1"/>
  <c r="R260" i="1" s="1"/>
  <c r="T260" i="1" s="1"/>
  <c r="U260" i="1" s="1"/>
  <c r="P260" i="1"/>
  <c r="T285" i="1"/>
  <c r="U285" i="1" s="1"/>
  <c r="S281" i="1"/>
  <c r="R281" i="1" s="1"/>
  <c r="T281" i="1" s="1"/>
  <c r="U281" i="1" s="1"/>
  <c r="P281" i="1"/>
  <c r="S276" i="1"/>
  <c r="R276" i="1" s="1"/>
  <c r="T276" i="1" s="1"/>
  <c r="U276" i="1" s="1"/>
  <c r="P276" i="1"/>
  <c r="P271" i="1"/>
  <c r="S271" i="1"/>
  <c r="R271" i="1" s="1"/>
  <c r="T271" i="1" s="1"/>
  <c r="U271" i="1" s="1"/>
  <c r="S267" i="1"/>
  <c r="R267" i="1" s="1"/>
  <c r="T267" i="1" s="1"/>
  <c r="U267" i="1" s="1"/>
  <c r="P267" i="1"/>
  <c r="S297" i="1"/>
  <c r="R297" i="1" s="1"/>
  <c r="T297" i="1" s="1"/>
  <c r="U297" i="1" s="1"/>
  <c r="P297" i="1"/>
  <c r="S324" i="1"/>
  <c r="R324" i="1" s="1"/>
  <c r="T324" i="1" s="1"/>
  <c r="U324" i="1" s="1"/>
  <c r="P324" i="1"/>
  <c r="S330" i="1"/>
  <c r="R330" i="1" s="1"/>
  <c r="T330" i="1" s="1"/>
  <c r="U330" i="1" s="1"/>
  <c r="P330" i="1"/>
  <c r="S348" i="1"/>
  <c r="R348" i="1" s="1"/>
  <c r="T348" i="1" s="1"/>
  <c r="U348" i="1" s="1"/>
  <c r="Q348" i="1"/>
  <c r="S350" i="1"/>
  <c r="R350" i="1" s="1"/>
  <c r="T350" i="1" s="1"/>
  <c r="U350" i="1" s="1"/>
  <c r="Q350" i="1"/>
  <c r="S354" i="1"/>
  <c r="R354" i="1" s="1"/>
  <c r="T354" i="1" s="1"/>
  <c r="U354" i="1" s="1"/>
  <c r="Q354" i="1"/>
  <c r="S358" i="1"/>
  <c r="R358" i="1" s="1"/>
  <c r="T358" i="1" s="1"/>
  <c r="U358" i="1" s="1"/>
  <c r="Q358" i="1"/>
  <c r="S360" i="1"/>
  <c r="R360" i="1" s="1"/>
  <c r="T360" i="1" s="1"/>
  <c r="U360" i="1" s="1"/>
  <c r="Q360" i="1"/>
  <c r="S364" i="1"/>
  <c r="R364" i="1" s="1"/>
  <c r="T364" i="1" s="1"/>
  <c r="U364" i="1" s="1"/>
  <c r="Q364" i="1"/>
  <c r="O49" i="1"/>
  <c r="P65" i="1"/>
  <c r="O51" i="1"/>
  <c r="O53" i="1"/>
  <c r="O55" i="1"/>
  <c r="O58" i="1"/>
  <c r="O61" i="1"/>
  <c r="O63" i="1"/>
  <c r="O65" i="1"/>
  <c r="O122" i="1"/>
  <c r="O124" i="1"/>
  <c r="O126" i="1"/>
  <c r="O128" i="1"/>
  <c r="O130" i="1"/>
  <c r="O134" i="1"/>
  <c r="O136" i="1"/>
  <c r="O138" i="1"/>
  <c r="O140" i="1"/>
  <c r="O142" i="1"/>
  <c r="O145" i="1"/>
  <c r="O147" i="1"/>
  <c r="O149" i="1"/>
  <c r="O151" i="1"/>
  <c r="O153" i="1"/>
  <c r="O155" i="1"/>
  <c r="O159" i="1"/>
  <c r="O161" i="1"/>
  <c r="O163" i="1"/>
  <c r="O165" i="1"/>
  <c r="O168" i="1"/>
  <c r="O171" i="1"/>
  <c r="O173" i="1"/>
  <c r="O176" i="1"/>
  <c r="O179" i="1"/>
  <c r="O181" i="1"/>
  <c r="O183" i="1"/>
  <c r="O186" i="1"/>
  <c r="O191" i="1"/>
  <c r="O193" i="1"/>
  <c r="O195" i="1"/>
  <c r="O201" i="1"/>
  <c r="O205" i="1"/>
  <c r="O210" i="1"/>
  <c r="O216" i="1"/>
  <c r="O219" i="1"/>
  <c r="O221" i="1"/>
  <c r="O225" i="1"/>
  <c r="O233" i="1"/>
  <c r="O237" i="1"/>
  <c r="O241" i="1"/>
  <c r="O245" i="1"/>
  <c r="O249" i="1"/>
  <c r="O253" i="1"/>
  <c r="O258" i="1"/>
  <c r="O260" i="1"/>
  <c r="O265" i="1"/>
  <c r="O267" i="1"/>
  <c r="O271" i="1"/>
  <c r="O276" i="1"/>
  <c r="O281" i="1"/>
  <c r="O285" i="1"/>
  <c r="O288" i="1"/>
  <c r="O291" i="1"/>
  <c r="O297" i="1"/>
  <c r="O303" i="1"/>
  <c r="O307" i="1"/>
  <c r="O311" i="1"/>
  <c r="O316" i="1"/>
  <c r="O318" i="1"/>
  <c r="O321" i="1"/>
  <c r="O325" i="1"/>
  <c r="O330" i="1"/>
  <c r="O334" i="1"/>
  <c r="P234" i="1"/>
  <c r="P250" i="1"/>
  <c r="P273" i="1"/>
  <c r="P331" i="1"/>
  <c r="P116" i="1"/>
  <c r="P195" i="1"/>
  <c r="P21" i="1"/>
  <c r="L74" i="1"/>
  <c r="Q45" i="1"/>
  <c r="Q46" i="1" s="1"/>
  <c r="O46" i="1"/>
  <c r="O29" i="1"/>
  <c r="Q29" i="1"/>
  <c r="Q21" i="1"/>
  <c r="O21" i="1"/>
  <c r="L21" i="1"/>
  <c r="O39" i="1"/>
  <c r="P39" i="1"/>
  <c r="T21" i="1"/>
  <c r="O14" i="1"/>
  <c r="O15" i="1" s="1"/>
  <c r="P15" i="1"/>
  <c r="L14" i="1"/>
  <c r="L15" i="1" s="1"/>
  <c r="J15" i="1"/>
  <c r="U46" i="1" l="1"/>
  <c r="T29" i="1"/>
  <c r="Q14" i="1"/>
  <c r="Q15" i="1" s="1"/>
  <c r="P29" i="1"/>
  <c r="Q39" i="1"/>
  <c r="P46" i="1"/>
  <c r="T46" i="1"/>
  <c r="U10" i="1"/>
  <c r="U15" i="1" s="1"/>
  <c r="T15" i="1"/>
  <c r="U20" i="1"/>
  <c r="U21" i="1" s="1"/>
  <c r="U24" i="1" l="1"/>
  <c r="U25" i="1" l="1"/>
  <c r="U28" i="1"/>
  <c r="U27" i="1" l="1"/>
  <c r="U29" i="1" s="1"/>
  <c r="U32" i="1" l="1"/>
  <c r="U34" i="1" l="1"/>
  <c r="U36" i="1" l="1"/>
  <c r="U38" i="1" l="1"/>
  <c r="U39" i="1" s="1"/>
  <c r="T39" i="1"/>
</calcChain>
</file>

<file path=xl/sharedStrings.xml><?xml version="1.0" encoding="utf-8"?>
<sst xmlns="http://schemas.openxmlformats.org/spreadsheetml/2006/main" count="4205" uniqueCount="1197">
  <si>
    <t>Cliente: PREFEITURA MUNICIPAL DE PALMEIRA - SANTA CATARINA</t>
  </si>
  <si>
    <t>Obra:    Construção de uma Escola Âmbito do Programa Nacional de Reestruturação e Aparelhagem da Rede Pública</t>
  </si>
  <si>
    <t>de Educação Infantil - PROINFÂNCIA TIPO "C"</t>
  </si>
  <si>
    <t>Local:    Localizado nos lotes Urbanos de uma Rua Projetada, centro.</t>
  </si>
  <si>
    <t>Edital:   PROCESSO LICITATÓRIO Nº 19/2012 - TOMADA DE PREÇOS Nº 06/2012</t>
  </si>
  <si>
    <t>Data:     13:45 horas, do dia 30 de março                      Validade da Proposta:    60 dias             Prazo de Execução:   6,0 meses.</t>
  </si>
  <si>
    <t>PLANILHA ORÇAMENTÁRIA</t>
  </si>
  <si>
    <t>Valor Unitário C/BDI incluso</t>
  </si>
  <si>
    <t>Valor Total</t>
  </si>
  <si>
    <t>MEDIÇÃO ÚNICA</t>
  </si>
  <si>
    <t>data: 10/02/2017</t>
  </si>
  <si>
    <t>SALDO</t>
  </si>
  <si>
    <t>Correção CUB = 45,26%</t>
  </si>
  <si>
    <t>Item</t>
  </si>
  <si>
    <t>Descrição</t>
  </si>
  <si>
    <t>Unid</t>
  </si>
  <si>
    <t>Qtidade</t>
  </si>
  <si>
    <t>Material</t>
  </si>
  <si>
    <t>M.Obra</t>
  </si>
  <si>
    <t>Total</t>
  </si>
  <si>
    <t>TOTAL</t>
  </si>
  <si>
    <t>m²/unid</t>
  </si>
  <si>
    <t>%</t>
  </si>
  <si>
    <t>Valor</t>
  </si>
  <si>
    <t>Março 2012 à Fev. 2017</t>
  </si>
  <si>
    <t>ELEMENTOS VAZADOS</t>
  </si>
  <si>
    <t>5.1.1</t>
  </si>
  <si>
    <t>m²</t>
  </si>
  <si>
    <t>48,65</t>
  </si>
  <si>
    <t>34,30</t>
  </si>
  <si>
    <t>14,70</t>
  </si>
  <si>
    <t>49,00</t>
  </si>
  <si>
    <t>715,16</t>
  </si>
  <si>
    <t>0,00</t>
  </si>
  <si>
    <t>0,00%</t>
  </si>
  <si>
    <t>ALVENARIA DE VEDAÇÃO</t>
  </si>
  <si>
    <t>5.2.1</t>
  </si>
  <si>
    <t>1.019,74</t>
  </si>
  <si>
    <t>17,50</t>
  </si>
  <si>
    <t>7,50</t>
  </si>
  <si>
    <t>968,75</t>
  </si>
  <si>
    <t>5.2.3</t>
  </si>
  <si>
    <t>Divisória de banheiros e sanitários em granito com espessura de 2,0cm polido assentado com argamassa traço 1:4</t>
  </si>
  <si>
    <t>33,85</t>
  </si>
  <si>
    <t>170,74</t>
  </si>
  <si>
    <t>73,17</t>
  </si>
  <si>
    <t>TOTAL DO ITEM</t>
  </si>
  <si>
    <t>25.293,69</t>
  </si>
  <si>
    <t>10.840,01</t>
  </si>
  <si>
    <t>36.133,70</t>
  </si>
  <si>
    <t>SERVIÇOS PRELIMINARES</t>
  </si>
  <si>
    <t>Placa da obra - padrão Governo Federal</t>
  </si>
  <si>
    <t>4,00</t>
  </si>
  <si>
    <t>53,90</t>
  </si>
  <si>
    <t>23,10</t>
  </si>
  <si>
    <t>77,00</t>
  </si>
  <si>
    <t>Ligação provisória de água</t>
  </si>
  <si>
    <t>unid</t>
  </si>
  <si>
    <t>1,00</t>
  </si>
  <si>
    <t>175,00</t>
  </si>
  <si>
    <t>75,00</t>
  </si>
  <si>
    <t>Ligação provisória de energia elétrica em baixa tensão</t>
  </si>
  <si>
    <t>196,00</t>
  </si>
  <si>
    <t>84,00</t>
  </si>
  <si>
    <r>
      <rPr>
        <sz val="8"/>
        <rFont val="Arial"/>
        <family val="2"/>
      </rPr>
      <t>Barracões provisórios (depósito, escritório, vestiário e
refeitório) com piso cimentado</t>
    </r>
  </si>
  <si>
    <t>20,00</t>
  </si>
  <si>
    <t>21,00</t>
  </si>
  <si>
    <t>Locação da obra (execução de gabarito)</t>
  </si>
  <si>
    <t>564,50</t>
  </si>
  <si>
    <t>1,05</t>
  </si>
  <si>
    <t>0,45</t>
  </si>
  <si>
    <t>1,50</t>
  </si>
  <si>
    <t>MOVIMENTAÇÃO DE TERRA</t>
  </si>
  <si>
    <t>m³</t>
  </si>
  <si>
    <t>225,60</t>
  </si>
  <si>
    <t>8,40</t>
  </si>
  <si>
    <t>3,60</t>
  </si>
  <si>
    <t>12,00</t>
  </si>
  <si>
    <r>
      <rPr>
        <sz val="8"/>
        <rFont val="Arial"/>
        <family val="2"/>
      </rPr>
      <t>Escavação manual de valas em qualquer terreno exceto
rocha até h=1,50 m</t>
    </r>
  </si>
  <si>
    <t>137,64</t>
  </si>
  <si>
    <t>5,60</t>
  </si>
  <si>
    <t>2,40</t>
  </si>
  <si>
    <t>8,00</t>
  </si>
  <si>
    <t>Regularização e compactação do fundo de valas</t>
  </si>
  <si>
    <t>121,30</t>
  </si>
  <si>
    <t>6,30</t>
  </si>
  <si>
    <t>2,70</t>
  </si>
  <si>
    <t>9,00</t>
  </si>
  <si>
    <t>Reaterro apiloado de vala com material da obra</t>
  </si>
  <si>
    <t>74,88</t>
  </si>
  <si>
    <t>7,00</t>
  </si>
  <si>
    <t>3,00</t>
  </si>
  <si>
    <t>INFRA-ESTRUTURA: FUNDAÇÕES</t>
  </si>
  <si>
    <t>CONCRETO ARMADO PARA FUNDAÇÕES - SAPATAS</t>
  </si>
  <si>
    <t>3.1.1</t>
  </si>
  <si>
    <r>
      <rPr>
        <sz val="8"/>
        <rFont val="Arial"/>
        <family val="2"/>
      </rPr>
      <t>Lastro de concreto magro (e=3,0 cm) - preparo mecânico -
inclusive aditivo</t>
    </r>
  </si>
  <si>
    <t>84,94</t>
  </si>
  <si>
    <t>4,20</t>
  </si>
  <si>
    <t>1,80</t>
  </si>
  <si>
    <t>6,00</t>
  </si>
  <si>
    <t>3.1.2</t>
  </si>
  <si>
    <t>26,34</t>
  </si>
  <si>
    <t>595,00</t>
  </si>
  <si>
    <t>255,00</t>
  </si>
  <si>
    <r>
      <rPr>
        <b/>
        <sz val="8"/>
        <rFont val="Arial"/>
        <family val="2"/>
      </rPr>
      <t>CONCRETO ARMADO PARA FUNDAÇÕES - VIGAS
BALDRAMES</t>
    </r>
  </si>
  <si>
    <t>3.2.1</t>
  </si>
  <si>
    <r>
      <rPr>
        <sz val="8"/>
        <rFont val="Arial"/>
        <family val="2"/>
      </rPr>
      <t>Lastro de concreto magro, e=3,0 cm-reparo mecânico -
inclusive aditivo, conforme projeto.</t>
    </r>
  </si>
  <si>
    <t>87,74</t>
  </si>
  <si>
    <t>3.2.2</t>
  </si>
  <si>
    <t>26,32</t>
  </si>
  <si>
    <t>805,00</t>
  </si>
  <si>
    <t>345,00</t>
  </si>
  <si>
    <t>37.585,16</t>
  </si>
  <si>
    <t>16.107,92</t>
  </si>
  <si>
    <t>53.693,08</t>
  </si>
  <si>
    <t>SUPERESTRUTURA</t>
  </si>
  <si>
    <t>CONCRETO ARMADO PARA PILARES</t>
  </si>
  <si>
    <t>4.1.1</t>
  </si>
  <si>
    <t>10,22</t>
  </si>
  <si>
    <t>875,00</t>
  </si>
  <si>
    <t>375,00</t>
  </si>
  <si>
    <t>CONCRETO ARMADO PARA VIGAS DE RESPALDO</t>
  </si>
  <si>
    <t>4.2.1</t>
  </si>
  <si>
    <t>Concreto armado - para Vigas nível 3,15 m - (fck=25MPa), incluindo preparo, lançamento, adensamento e cura. Inclusive formas para reutilização 2x, conforme projeto.</t>
  </si>
  <si>
    <t>34,58</t>
  </si>
  <si>
    <t>910,00</t>
  </si>
  <si>
    <t>390,00</t>
  </si>
  <si>
    <t>CONCRETO ARMADO PARA VERGAS</t>
  </si>
  <si>
    <t>4.3.1</t>
  </si>
  <si>
    <r>
      <rPr>
        <sz val="8"/>
        <rFont val="Arial"/>
        <family val="2"/>
      </rPr>
      <t>Verga pré-moldada em concreto armado fck 15Mpa -
10x10cm, conforme projeto.</t>
    </r>
  </si>
  <si>
    <t>1,60</t>
  </si>
  <si>
    <t>413,00</t>
  </si>
  <si>
    <t>177,00</t>
  </si>
  <si>
    <t>LAJE PRÉ-MOLDADA</t>
  </si>
  <si>
    <t>617,89</t>
  </si>
  <si>
    <t>30,50</t>
  </si>
  <si>
    <t>13,07</t>
  </si>
  <si>
    <t>59.916,75</t>
  </si>
  <si>
    <t>25.677,72</t>
  </si>
  <si>
    <t>85.594,47</t>
  </si>
  <si>
    <t>PAREDES E PAINÉIS</t>
  </si>
  <si>
    <t>ESQUADRIAS</t>
  </si>
  <si>
    <t>PORTAS DE MADEIRA</t>
  </si>
  <si>
    <t>6.1.1</t>
  </si>
  <si>
    <t>und</t>
  </si>
  <si>
    <t>224,00</t>
  </si>
  <si>
    <t>96,00</t>
  </si>
  <si>
    <t>6.1.2</t>
  </si>
  <si>
    <t>6.1.3</t>
  </si>
  <si>
    <t>154,00</t>
  </si>
  <si>
    <t>66,00</t>
  </si>
  <si>
    <t>5,00</t>
  </si>
  <si>
    <t>6.1.4</t>
  </si>
  <si>
    <t>147,00</t>
  </si>
  <si>
    <t>63,00</t>
  </si>
  <si>
    <t>6.1.5</t>
  </si>
  <si>
    <t>2,00</t>
  </si>
  <si>
    <t>149,10</t>
  </si>
  <si>
    <t>63,90</t>
  </si>
  <si>
    <t>6.1.6</t>
  </si>
  <si>
    <t>6.1.7</t>
  </si>
  <si>
    <t>13,00</t>
  </si>
  <si>
    <t>139,30</t>
  </si>
  <si>
    <t>59,70</t>
  </si>
  <si>
    <t>PORTAS DE FERRO</t>
  </si>
  <si>
    <t>6.2.1</t>
  </si>
  <si>
    <t>6.2.2</t>
  </si>
  <si>
    <t>JANELAS DE FERRO</t>
  </si>
  <si>
    <t>6.3.1</t>
  </si>
  <si>
    <t>221,90</t>
  </si>
  <si>
    <t>95,10</t>
  </si>
  <si>
    <t>0,60</t>
  </si>
  <si>
    <t>6.3.2</t>
  </si>
  <si>
    <t>2,52</t>
  </si>
  <si>
    <t>238,00</t>
  </si>
  <si>
    <t>102,00</t>
  </si>
  <si>
    <t>6.3.3</t>
  </si>
  <si>
    <t>12,96</t>
  </si>
  <si>
    <t>219,10</t>
  </si>
  <si>
    <t>93,90</t>
  </si>
  <si>
    <t>10,08</t>
  </si>
  <si>
    <t>2,88</t>
  </si>
  <si>
    <t>6.3.4</t>
  </si>
  <si>
    <t>2,16</t>
  </si>
  <si>
    <t>217,00</t>
  </si>
  <si>
    <t>93,00</t>
  </si>
  <si>
    <t>6.3.5</t>
  </si>
  <si>
    <t>34,56</t>
  </si>
  <si>
    <t>212,10</t>
  </si>
  <si>
    <t>90,90</t>
  </si>
  <si>
    <t>5,76</t>
  </si>
  <si>
    <t>6.3.6</t>
  </si>
  <si>
    <t>8,28</t>
  </si>
  <si>
    <t>216,30</t>
  </si>
  <si>
    <t>92,70</t>
  </si>
  <si>
    <t>FECHAMENTO DE MEIA-PAREDE (CRECHE I)</t>
  </si>
  <si>
    <t>6.4.1</t>
  </si>
  <si>
    <t>Estrutura metálica com vidro fixo 8 mm</t>
  </si>
  <si>
    <t>5,75</t>
  </si>
  <si>
    <t>294,00</t>
  </si>
  <si>
    <t>126,00</t>
  </si>
  <si>
    <t>23.980,80</t>
  </si>
  <si>
    <t>10.277,48</t>
  </si>
  <si>
    <t>34.258,28</t>
  </si>
  <si>
    <t>5.437,68</t>
  </si>
  <si>
    <t>2.330,44</t>
  </si>
  <si>
    <t>7.768,12</t>
  </si>
  <si>
    <r>
      <rPr>
        <b/>
        <sz val="8"/>
        <color rgb="FFFF0000"/>
        <rFont val="Calibri"/>
        <family val="2"/>
      </rPr>
      <t>26.490,16</t>
    </r>
  </si>
  <si>
    <t>COBERTURA</t>
  </si>
  <si>
    <t>595,08</t>
  </si>
  <si>
    <t>26,60</t>
  </si>
  <si>
    <t>11,40</t>
  </si>
  <si>
    <t>507,22</t>
  </si>
  <si>
    <t>Cobertura em telha cerâmica tipo capa e canal</t>
  </si>
  <si>
    <t>23,80</t>
  </si>
  <si>
    <t>10,20</t>
  </si>
  <si>
    <t>580,00</t>
  </si>
  <si>
    <r>
      <rPr>
        <sz val="8"/>
        <rFont val="Arial"/>
        <family val="2"/>
      </rPr>
      <t>Cumeeira com telha cerâmica emboçada com argamassa
traço 1:2:8</t>
    </r>
  </si>
  <si>
    <t>m</t>
  </si>
  <si>
    <t>159,00</t>
  </si>
  <si>
    <t>20,30</t>
  </si>
  <si>
    <t>8,70</t>
  </si>
  <si>
    <t>6,50</t>
  </si>
  <si>
    <t>29,40</t>
  </si>
  <si>
    <t>12,60</t>
  </si>
  <si>
    <t>33.410,83</t>
  </si>
  <si>
    <t>14.318,93</t>
  </si>
  <si>
    <t>30.523,75</t>
  </si>
  <si>
    <t>13.081,61</t>
  </si>
  <si>
    <t>43.605,36</t>
  </si>
  <si>
    <r>
      <rPr>
        <b/>
        <sz val="8"/>
        <color rgb="FFFF0000"/>
        <rFont val="Calibri"/>
        <family val="2"/>
      </rPr>
      <t>4.124,40</t>
    </r>
  </si>
  <si>
    <t>IMPERMEABILIZAÇÃO</t>
  </si>
  <si>
    <r>
      <rPr>
        <sz val="8"/>
        <rFont val="Arial"/>
        <family val="2"/>
      </rPr>
      <t>Impermeabilização com tinta betuminosa em fundações,
baldrames e muros de arrimo</t>
    </r>
  </si>
  <si>
    <t>148,52</t>
  </si>
  <si>
    <t>9,80</t>
  </si>
  <si>
    <t>14,00</t>
  </si>
  <si>
    <t>1.455,50</t>
  </si>
  <si>
    <t>623,78</t>
  </si>
  <si>
    <t>2.079,28</t>
  </si>
  <si>
    <t>239,33</t>
  </si>
  <si>
    <t>30,10</t>
  </si>
  <si>
    <t>12,90</t>
  </si>
  <si>
    <t>8.659,33</t>
  </si>
  <si>
    <t>3.711,14</t>
  </si>
  <si>
    <t>12.370,47</t>
  </si>
  <si>
    <r>
      <rPr>
        <b/>
        <sz val="8"/>
        <color rgb="FFFF0000"/>
        <rFont val="Calibri"/>
        <family val="2"/>
      </rPr>
      <t>10.291,19</t>
    </r>
  </si>
  <si>
    <t>REVESTIMENTOS DE PAREDES</t>
  </si>
  <si>
    <t>Chapisco de aderência em paredes internas e externas</t>
  </si>
  <si>
    <t>1.872,27</t>
  </si>
  <si>
    <t>1,96</t>
  </si>
  <si>
    <t>0,84</t>
  </si>
  <si>
    <t>2,80</t>
  </si>
  <si>
    <t>1.672,00</t>
  </si>
  <si>
    <t>Chapisco de aderência em lajes prémoldadas</t>
  </si>
  <si>
    <t>2,66</t>
  </si>
  <si>
    <t>1,14</t>
  </si>
  <si>
    <t>550,00</t>
  </si>
  <si>
    <t>698,15</t>
  </si>
  <si>
    <t>4,90</t>
  </si>
  <si>
    <t>2,10</t>
  </si>
  <si>
    <t>520,00</t>
  </si>
  <si>
    <r>
      <rPr>
        <sz val="8"/>
        <rFont val="Arial"/>
        <family val="2"/>
      </rPr>
      <t>Reboco tipo paulista para paredes internas e externas  -
espessura 2,0 cm</t>
    </r>
  </si>
  <si>
    <t>1.174,12</t>
  </si>
  <si>
    <t>950,00</t>
  </si>
  <si>
    <t>Reboco tipo paulista para lajes - espessura 2,0 cm</t>
  </si>
  <si>
    <t>450,00</t>
  </si>
  <si>
    <t>493,21</t>
  </si>
  <si>
    <t>24,50</t>
  </si>
  <si>
    <t>10,50</t>
  </si>
  <si>
    <t>35,00</t>
  </si>
  <si>
    <t>72,00</t>
  </si>
  <si>
    <t>204,94</t>
  </si>
  <si>
    <t>80,00</t>
  </si>
  <si>
    <t>35.874,10</t>
  </si>
  <si>
    <t>15.374,62</t>
  </si>
  <si>
    <t>51.248,72</t>
  </si>
  <si>
    <t>18.852,12</t>
  </si>
  <si>
    <t>8.079,48</t>
  </si>
  <si>
    <t>26.931,60</t>
  </si>
  <si>
    <r>
      <rPr>
        <b/>
        <sz val="8"/>
        <color rgb="FFFF0000"/>
        <rFont val="Calibri"/>
        <family val="2"/>
      </rPr>
      <t>24.317,12</t>
    </r>
  </si>
  <si>
    <t>PAVIMENTAÇÃO</t>
  </si>
  <si>
    <t>Camada impermeabilizadora e=5cm</t>
  </si>
  <si>
    <t>739,05</t>
  </si>
  <si>
    <t>19,60</t>
  </si>
  <si>
    <t>Camada regularizadora e=3cm</t>
  </si>
  <si>
    <t>11,20</t>
  </si>
  <si>
    <t>4,80</t>
  </si>
  <si>
    <r>
      <rPr>
        <sz val="8"/>
        <rFont val="Arial"/>
        <family val="2"/>
      </rPr>
      <t>Piso de alta resistência em massa granilítica, inclusive
polimento e enceramento</t>
    </r>
  </si>
  <si>
    <t>513,25</t>
  </si>
  <si>
    <t>33,60</t>
  </si>
  <si>
    <t>14,40</t>
  </si>
  <si>
    <t>48,00</t>
  </si>
  <si>
    <t>14,58</t>
  </si>
  <si>
    <t>27,30</t>
  </si>
  <si>
    <t>11,70</t>
  </si>
  <si>
    <t>39,00</t>
  </si>
  <si>
    <t>Lastro de areia para o playground</t>
  </si>
  <si>
    <t>28,40</t>
  </si>
  <si>
    <t>Piso de cimento desempenado com juntas de dilatação</t>
  </si>
  <si>
    <t>211,22</t>
  </si>
  <si>
    <t>18,20</t>
  </si>
  <si>
    <t>7,80</t>
  </si>
  <si>
    <t>52,00</t>
  </si>
  <si>
    <t>Blocos de argamassa armada prefabricados 50 x 50 cm</t>
  </si>
  <si>
    <t>59,93</t>
  </si>
  <si>
    <t>Piso de pedra rolada</t>
  </si>
  <si>
    <t>168,15</t>
  </si>
  <si>
    <t>Blocrete intertravado de concreto</t>
  </si>
  <si>
    <t>83,40</t>
  </si>
  <si>
    <t>53.607,49</t>
  </si>
  <si>
    <t>22.974,64</t>
  </si>
  <si>
    <t>76.582,13</t>
  </si>
  <si>
    <t>17.551,86</t>
  </si>
  <si>
    <t>58.506,20</t>
  </si>
  <si>
    <r>
      <rPr>
        <b/>
        <sz val="8"/>
        <color rgb="FFFF0000"/>
        <rFont val="Calibri"/>
        <family val="2"/>
      </rPr>
      <t>18.075,93</t>
    </r>
  </si>
  <si>
    <t>RODAPÉS E PEITORIS</t>
  </si>
  <si>
    <t>Rodapé em massa granilítica h=10 cm</t>
  </si>
  <si>
    <t>157,35</t>
  </si>
  <si>
    <t>Soleira em granito</t>
  </si>
  <si>
    <t>16,80</t>
  </si>
  <si>
    <t>7,20</t>
  </si>
  <si>
    <t>24,00</t>
  </si>
  <si>
    <t>Peitoril em granito ( 2 x 18 ) cm</t>
  </si>
  <si>
    <t>Roda meio em madeira (largura=10cm)</t>
  </si>
  <si>
    <t>99,45</t>
  </si>
  <si>
    <t>6.393,24</t>
  </si>
  <si>
    <t>2.739,96</t>
  </si>
  <si>
    <t>9.133,20</t>
  </si>
  <si>
    <r>
      <rPr>
        <b/>
        <sz val="8"/>
        <color rgb="FFFF0000"/>
        <rFont val="Calibri"/>
        <family val="2"/>
      </rPr>
      <t>9.133,20</t>
    </r>
  </si>
  <si>
    <t>PINTURA</t>
  </si>
  <si>
    <t>1.029,62</t>
  </si>
  <si>
    <r>
      <rPr>
        <sz val="8"/>
        <rFont val="Arial"/>
        <family val="2"/>
      </rPr>
      <t>Emassamento de lajes internas e externas com massa
acrílica - 02 demãos</t>
    </r>
  </si>
  <si>
    <t>315,00</t>
  </si>
  <si>
    <r>
      <rPr>
        <sz val="8"/>
        <rFont val="Arial"/>
        <family val="2"/>
      </rPr>
      <t>Pintura em latex acrílico 02 demãos sobre lajes internas e
externas</t>
    </r>
  </si>
  <si>
    <r>
      <rPr>
        <sz val="8"/>
        <rFont val="Arial"/>
        <family val="2"/>
      </rPr>
      <t>Pintura em esmalte sintético 02 demãos em esquadrias de
madeira</t>
    </r>
  </si>
  <si>
    <t>133,92</t>
  </si>
  <si>
    <r>
      <rPr>
        <sz val="8"/>
        <rFont val="Arial"/>
        <family val="2"/>
      </rPr>
      <t>Pintura em esmalte sintético 02 demãos em esquadrias de
ferro</t>
    </r>
  </si>
  <si>
    <t>132,40</t>
  </si>
  <si>
    <t>22.707,50</t>
  </si>
  <si>
    <t>9.731,79</t>
  </si>
  <si>
    <t>32.439,29</t>
  </si>
  <si>
    <t>4.826,50</t>
  </si>
  <si>
    <t>2.068,50</t>
  </si>
  <si>
    <t>6.895,00</t>
  </si>
  <si>
    <r>
      <rPr>
        <b/>
        <sz val="8"/>
        <color rgb="FFFF0000"/>
        <rFont val="Calibri"/>
        <family val="2"/>
      </rPr>
      <t>25.544,29</t>
    </r>
  </si>
  <si>
    <t>INSTALAÇÕES ELÉTRICA E ELETRÔNICA 127/220V.</t>
  </si>
  <si>
    <t>CENTRO DE DISTRIBUIÇÃO</t>
  </si>
  <si>
    <t>Quadro de Distribuição Geral de Baixa Tensão, de embutir, completo, com 04 disjuntores tripolares, com barramento para as fases, neutro e para proteção, disjuntor Geral trifásico de 200A e Dispositivo de Proteção contra Surtos, metálico, pintura eletrostática epóxi cor bege, c/ porta, trinco e acessórios (QGD - conforme projeto)</t>
  </si>
  <si>
    <t>un</t>
  </si>
  <si>
    <t>73,50</t>
  </si>
  <si>
    <t>31,50</t>
  </si>
  <si>
    <t>105,00</t>
  </si>
  <si>
    <t>Quadro de Distribuição de embutir, completo, com 07 circuitos (05 disjuntores monopolares e 02 disjuntores bipolares), com barramento para as fases, neutro e para proteção, disjuntor geral trifásico de 30A e 01 Dispositivo Diferencial Residual, metálico, pintura eletrostática epóxi cor bege, c/ porta, trinco e acessórios (QD-1 - conforme projeto)</t>
  </si>
  <si>
    <t>Quadro de Distribuição de embutir, completo, com 10 circuitos (03 disjuntores monopolares e 07 disjuntores bipolares), com barramento para as fases, neutro e para proteção, disjuntor geral trifásico de 50A e 06 Dispositivos Diferencial Residual, metálico, pintura eletrostática epóxi cor bege,c/ porta, trinco e acessórios (QD-2 - conforme projeto)</t>
  </si>
  <si>
    <t>Quadro de Distribuição de embutir, completo, com 08 circuitos (02 disjuntores monopolares e 06 disjuntores bipolares), com barramento para as fases, neutro e para proteção, disjuntor geral trifásico de 50A e 04 Dispositivos Diferencial Residual, metálico, pintura eletrostática epóxi cor bege, c/ porta e trinco e acessórios (QD-3 - conforme projeto)</t>
  </si>
  <si>
    <t>Quadro de Distribuição de embutir,  completo, com 24 circuitos (17 disjuntores monopolares e 07 disjuntores bipolares), com barramento para as fases, neutro e para proteção, disjuntor geral trifásico de 100A e 13 Dispositivos Diferencial Residual, metálico, pintura eletrostática epóxi cor bege, c/ porta e trinco e acessórios (QD-4 - conforme projeto)</t>
  </si>
  <si>
    <t>Quadro de comando de Motor, de embutir, completo, p/ 2 motores de 3/4 cv (1 de reserva) , para controle automático de nível de reservatório superior e inferior, com contatores, bases fusíveis completas com fusível, relé térmico de sobrecarga, relé de falta de fase, chaves e lâmpadas,  com porta e trinco e acessórios (QCM - conforme projeto)</t>
  </si>
  <si>
    <t>13.2</t>
  </si>
  <si>
    <t>ELETRODUTOS E ACESSÓRIOS</t>
  </si>
  <si>
    <t>Eletroduto PVC flexível, Ø16mm (DN 3/8"), inclusive curvas</t>
  </si>
  <si>
    <r>
      <rPr>
        <sz val="8"/>
        <rFont val="Arial"/>
        <family val="2"/>
      </rPr>
      <t>Eletroduto PVC flexível corrugado reforçado, Ø20mm (DN
1/2"), inclusive curvas</t>
    </r>
  </si>
  <si>
    <r>
      <rPr>
        <sz val="8"/>
        <rFont val="Arial"/>
        <family val="2"/>
      </rPr>
      <t>Eletroduto PVC flexível corrugado reforçado, Ø25mm (DN
3/4"), inclusive curvas</t>
    </r>
  </si>
  <si>
    <t>Eletroduto ,Ø31mm (DN 1"), inclusive curvas</t>
  </si>
  <si>
    <t>Eletroduto, Ø41mm (DN 1.1/4"), inclusive curvas</t>
  </si>
  <si>
    <t>Eletroduto Ø47mm (DN 1.1/2"), inclusive curvas</t>
  </si>
  <si>
    <t>Eletroduto  Ø59 mm (DN 2"), inclusive curvas</t>
  </si>
  <si>
    <t>Eletroduto  Ø75 mm (DN 2.1/2"), inclusive curvas</t>
  </si>
  <si>
    <r>
      <rPr>
        <sz val="8"/>
        <rFont val="Arial"/>
        <family val="2"/>
      </rPr>
      <t>Caixa de passagem 40x40cm em alvenaria com tampa de
ferro fundido tipo leve</t>
    </r>
  </si>
  <si>
    <t>13.3</t>
  </si>
  <si>
    <t>CABOS E FIOS (CONDUTORES)</t>
  </si>
  <si>
    <t>#1,5 mm²</t>
  </si>
  <si>
    <t>#2,5 mm²</t>
  </si>
  <si>
    <t>#4 mm²</t>
  </si>
  <si>
    <t>#6 mm²</t>
  </si>
  <si>
    <t>#10 mm²</t>
  </si>
  <si>
    <t>#16 mm²</t>
  </si>
  <si>
    <t>#25 mm²</t>
  </si>
  <si>
    <t>#35 mm²</t>
  </si>
  <si>
    <t>#70 mm²</t>
  </si>
  <si>
    <t>#120 mm²</t>
  </si>
  <si>
    <t>13.4</t>
  </si>
  <si>
    <t>ILUMINAÇÃO E TOMADAS</t>
  </si>
  <si>
    <r>
      <rPr>
        <sz val="8"/>
        <rFont val="Arial"/>
        <family val="2"/>
      </rPr>
      <t>Tomada universal, circular, 2P+T, 15A/250v, cor preta,
completa</t>
    </r>
  </si>
  <si>
    <t>Tomada universal, circular, 3P, 20A/250v, cor preta, completa</t>
  </si>
  <si>
    <t>Interruptor simples 10 A, completa</t>
  </si>
  <si>
    <t>Interruptor com dimmer, completa</t>
  </si>
  <si>
    <t>Luminárias 2x40 W completa</t>
  </si>
  <si>
    <t>Luminárias 2x20 W completa</t>
  </si>
  <si>
    <t>Luminárias incandescentes 100W</t>
  </si>
  <si>
    <t>Arandelas 100W</t>
  </si>
  <si>
    <t>Caixas de passagem 4x4"para tomada/interruptor</t>
  </si>
  <si>
    <t>Caixa de passagem 4x2" para interruptor e tomada</t>
  </si>
  <si>
    <t>Caixa de passagem de ferro esmaltada octogonal 4x4"</t>
  </si>
  <si>
    <t>13.5</t>
  </si>
  <si>
    <t>INSTALAÇÕES DE REDE ESTRUTURADA</t>
  </si>
  <si>
    <t>EQUIPAMENTOS PASSIVOS</t>
  </si>
  <si>
    <t>13.5.1.1</t>
  </si>
  <si>
    <t>Patch Panel 19"  - 24 portas, Categoria 6</t>
  </si>
  <si>
    <t>13.5.1.2</t>
  </si>
  <si>
    <t>Switch de 24 portas</t>
  </si>
  <si>
    <t>13.5.1.3</t>
  </si>
  <si>
    <t>Bloco 110 para rack 19” 100 pares</t>
  </si>
  <si>
    <t>13.5.1.4</t>
  </si>
  <si>
    <t>Guia de Cabos Frontal, fechado</t>
  </si>
  <si>
    <t>13.5.1.5</t>
  </si>
  <si>
    <t>Guia de Cabos Traseiro</t>
  </si>
  <si>
    <t>13.5.1.6</t>
  </si>
  <si>
    <t>Trava Path Panel</t>
  </si>
  <si>
    <t>13.5.1.7</t>
  </si>
  <si>
    <t>Guia de Cabos Vertical, fechado</t>
  </si>
  <si>
    <t>13.5.1.8</t>
  </si>
  <si>
    <t>Guia de Cabos Superior, fechado</t>
  </si>
  <si>
    <t>CABOS EM PAR TRANÇADOS</t>
  </si>
  <si>
    <t>13.5.2.1</t>
  </si>
  <si>
    <r>
      <rPr>
        <sz val="8"/>
        <rFont val="Arial"/>
        <family val="2"/>
      </rPr>
      <t>Cabo par trançado não blindado (UTP)-4 pares 24 AWG,100
Ohms - Categoria 6</t>
    </r>
  </si>
  <si>
    <t>13.5.2.2</t>
  </si>
  <si>
    <t>Cabo telefônico interno CI-50, 20 pares</t>
  </si>
  <si>
    <t>13.5.2.3</t>
  </si>
  <si>
    <t>Cabo coaxial</t>
  </si>
  <si>
    <t>CABOS DE CONEXÃO</t>
  </si>
  <si>
    <t>13.5.3.1</t>
  </si>
  <si>
    <r>
      <rPr>
        <sz val="8"/>
        <rFont val="Arial"/>
        <family val="2"/>
      </rPr>
      <t>Cabos de conexões – Patch Cord ultra flexível com RJ 45 nas
2 pontas - 1,50 metros</t>
    </r>
  </si>
  <si>
    <t>13.5.3.2</t>
  </si>
  <si>
    <t>Cabos de conexões – Patch cord 110 / RJ-45 1 par -1,50m</t>
  </si>
  <si>
    <t>13.5.3.3</t>
  </si>
  <si>
    <r>
      <rPr>
        <sz val="8"/>
        <rFont val="Arial"/>
        <family val="2"/>
      </rPr>
      <t>Cabos de conexões – Patch Cord ultra flexível com RJ 45 em
1 ponta - 1,50 metros</t>
    </r>
  </si>
  <si>
    <t>13.5.3.4</t>
  </si>
  <si>
    <r>
      <rPr>
        <sz val="8"/>
        <rFont val="Arial"/>
        <family val="2"/>
      </rPr>
      <t>Cabos de conexões – Patch Cord ultra flexível com RJ 45 nas
2 pontas - 3,0 metros</t>
    </r>
  </si>
  <si>
    <t>TOMADAS</t>
  </si>
  <si>
    <t>13.5.4.1</t>
  </si>
  <si>
    <t>Tomada modular RJ-45 Categoria 6</t>
  </si>
  <si>
    <t>13.5.4.2</t>
  </si>
  <si>
    <t>Conector de TV Tipo F (Coaxial)</t>
  </si>
  <si>
    <t>CAIXAS E ACESSÓRIOS</t>
  </si>
  <si>
    <t>13.5.5.1</t>
  </si>
  <si>
    <t>Caixa subterrânea em alvenaria, tipo R1,60x35x50cm, com tampão em ferro fundido, conforme detalhe de projeto</t>
  </si>
  <si>
    <t>13.5.5.2</t>
  </si>
  <si>
    <t>Caixa de passagem em alvenaria 20x20 com tampa de ferro fundido</t>
  </si>
  <si>
    <t>13.5.5.3</t>
  </si>
  <si>
    <r>
      <rPr>
        <sz val="8"/>
        <rFont val="Arial"/>
        <family val="2"/>
      </rPr>
      <t>Caixa de passagem de piso 15x15 com tampa metálica
aparafusada</t>
    </r>
  </si>
  <si>
    <t>13.5.5.4</t>
  </si>
  <si>
    <t>Derivação "T" de 59 mm conforme detalhe de projeto</t>
  </si>
  <si>
    <t>13.5.5.5</t>
  </si>
  <si>
    <t>Derivação "L" de 59 mm conforme detalhe de projeto</t>
  </si>
  <si>
    <t>13.5.6.1</t>
  </si>
  <si>
    <t>Eletroduto  Ø100mm, inclusive curvas</t>
  </si>
  <si>
    <t>22,00</t>
  </si>
  <si>
    <t>13.5.6.2</t>
  </si>
  <si>
    <t>Eletroduto  Ø59mm, inclusive curvas</t>
  </si>
  <si>
    <t>61,00</t>
  </si>
  <si>
    <t>9,10</t>
  </si>
  <si>
    <t>3,90</t>
  </si>
  <si>
    <t>17.076,38</t>
  </si>
  <si>
    <t>7.322,52</t>
  </si>
  <si>
    <t>24.398,90</t>
  </si>
  <si>
    <t>3.566,13</t>
  </si>
  <si>
    <t>1.529,67</t>
  </si>
  <si>
    <t>5.095,80</t>
  </si>
  <si>
    <r>
      <rPr>
        <b/>
        <sz val="8"/>
        <color rgb="FFFF0000"/>
        <rFont val="Calibri"/>
        <family val="2"/>
      </rPr>
      <t>19.303,10</t>
    </r>
  </si>
  <si>
    <t>INSTALAÇÃO HIDRÚLICA</t>
  </si>
  <si>
    <t>TUBULAÇÕES E CONEXÕES DE PVC RÍGIDO</t>
  </si>
  <si>
    <t>Chuveiro eletrico sendo chuveiro de plastico - 110 e 220 V</t>
  </si>
  <si>
    <t>55,30</t>
  </si>
  <si>
    <t>23,70</t>
  </si>
  <si>
    <t>Registro de gaveta bruto, diâmetro 1"</t>
  </si>
  <si>
    <t>Registro de gaveta bruto, diâmetro 1.1/4"</t>
  </si>
  <si>
    <t>Registro de gaveta bruto, diâmetro 1.1/2"</t>
  </si>
  <si>
    <t>Registro de gaveta bruto, diâmetro 2.1/2"</t>
  </si>
  <si>
    <t>Registro de gaveta com canopla, diâmetro 1.1/2"</t>
  </si>
  <si>
    <t>39,20</t>
  </si>
  <si>
    <t>56,00</t>
  </si>
  <si>
    <t>Registro de gaveta com canopla, diâmetro 3/4"</t>
  </si>
  <si>
    <t>23,00</t>
  </si>
  <si>
    <t>25,20</t>
  </si>
  <si>
    <t>10,80</t>
  </si>
  <si>
    <t>36,00</t>
  </si>
  <si>
    <t>Registro de pressão com canopla p/ chuveiro, diâmetro 3/4"</t>
  </si>
  <si>
    <t>4,50</t>
  </si>
  <si>
    <t>15,00</t>
  </si>
  <si>
    <t>54,00</t>
  </si>
  <si>
    <t>Tubo PVC soldável diâmetro 25 mm, inclusive conexões</t>
  </si>
  <si>
    <t>179,00</t>
  </si>
  <si>
    <t>1,40</t>
  </si>
  <si>
    <r>
      <rPr>
        <sz val="8"/>
        <rFont val="Arial"/>
        <family val="2"/>
      </rPr>
      <t>Tubo PVC soldável classe 15, diâmetro 50 mm, inclusive
conexões</t>
    </r>
  </si>
  <si>
    <t>128,30</t>
  </si>
  <si>
    <r>
      <rPr>
        <sz val="8"/>
        <rFont val="Arial"/>
        <family val="2"/>
      </rPr>
      <t>Tubo PVC soldável classe 15, diâmetro 75mm, inclusive
conexões</t>
    </r>
  </si>
  <si>
    <t>60,00</t>
  </si>
  <si>
    <t>15,40</t>
  </si>
  <si>
    <t>6,60</t>
  </si>
  <si>
    <t>Válvula de descarga p/ vaso sanitário de 1.1/2"</t>
  </si>
  <si>
    <t>54,60</t>
  </si>
  <si>
    <t>23,40</t>
  </si>
  <si>
    <t>78,00</t>
  </si>
  <si>
    <t>Válvula de pé com crivo, 1.1/2"</t>
  </si>
  <si>
    <t>38,50</t>
  </si>
  <si>
    <t>16,50</t>
  </si>
  <si>
    <t>Caixa d'água pré-fabricada capacidade 10.000 litros</t>
  </si>
  <si>
    <t>1.470,00</t>
  </si>
  <si>
    <t>630,00</t>
  </si>
  <si>
    <t>Torneira de bóia, diâmetro 25mm</t>
  </si>
  <si>
    <t>6,72</t>
  </si>
  <si>
    <t>Tubo de descarga VDE, série normal, diâmetro 38 mm</t>
  </si>
  <si>
    <t>Caixa em alvenaria 100x160 cm para bombas</t>
  </si>
  <si>
    <t>504,00</t>
  </si>
  <si>
    <t>216,00</t>
  </si>
  <si>
    <t>Tampa de ferro fundido 30x30 cm - tipo leve</t>
  </si>
  <si>
    <t>72,80</t>
  </si>
  <si>
    <t>31,20</t>
  </si>
  <si>
    <t>Tampa de ferro fundido 60x60 cm - tipo leve</t>
  </si>
  <si>
    <t>91,00</t>
  </si>
  <si>
    <t>TUBULAÇÕES E CONEXÕES DE FERRO  GALVANIZADO</t>
  </si>
  <si>
    <r>
      <rPr>
        <sz val="8"/>
        <rFont val="Arial"/>
        <family val="2"/>
      </rPr>
      <t>Tubo FG roscável, diâmetro 1.1/2" (50 mm), inclusive
conexões</t>
    </r>
  </si>
  <si>
    <t>16,10</t>
  </si>
  <si>
    <t>6,90</t>
  </si>
  <si>
    <r>
      <rPr>
        <sz val="8"/>
        <rFont val="Arial"/>
        <family val="2"/>
      </rPr>
      <t>Tubo FG roscável, diâmetro 1.1/4" (32 mm), inclusive
conexões</t>
    </r>
  </si>
  <si>
    <t>18,00</t>
  </si>
  <si>
    <t>Bucha de redução, FG roscável, diâmetro 1"x3/4"</t>
  </si>
  <si>
    <t>DRENAGEM DE ÁGUAS PLUVIAIS</t>
  </si>
  <si>
    <t>TUBULAÇÕES E CONEXÕES DE PVC</t>
  </si>
  <si>
    <t>14.3.1.1</t>
  </si>
  <si>
    <r>
      <rPr>
        <sz val="8"/>
        <rFont val="Arial"/>
        <family val="2"/>
      </rPr>
      <t>Tubo de PVC esgoto série R, ponta e bolsa com anel de
borracha, Ø100mm, inclusive conexões</t>
    </r>
  </si>
  <si>
    <t>7,70</t>
  </si>
  <si>
    <t>3,30</t>
  </si>
  <si>
    <t>11,00</t>
  </si>
  <si>
    <t>14.3.1.2</t>
  </si>
  <si>
    <r>
      <rPr>
        <sz val="8"/>
        <rFont val="Arial"/>
        <family val="2"/>
      </rPr>
      <t>Tubo de PVC esgoto, tipo Vinilfort ou equivalente, ponta e bolsa com junta elástica integrada, Ø150mm, inclusive
conexões</t>
    </r>
  </si>
  <si>
    <t>14.3.1.3</t>
  </si>
  <si>
    <r>
      <rPr>
        <sz val="8"/>
        <rFont val="Arial"/>
        <family val="2"/>
      </rPr>
      <t>Tubo de PVC esgoto, tipo Vinilfort ou equivalente, ponta e bolsa com junta elástica integrada, Ø200mm, inclusive
conexões</t>
    </r>
  </si>
  <si>
    <t>5,40</t>
  </si>
  <si>
    <t>ACESSÓRIOS</t>
  </si>
  <si>
    <t>14.3.2.1</t>
  </si>
  <si>
    <t>Ralo hemisférico (formato abacaxi) de ferro fundido, Ø100mm</t>
  </si>
  <si>
    <t>14.3.2.2</t>
  </si>
  <si>
    <r>
      <rPr>
        <sz val="8"/>
        <rFont val="Arial"/>
        <family val="2"/>
      </rPr>
      <t>Caixa de inspeção em alvenaria com fundo em concreto,
60x60cm</t>
    </r>
  </si>
  <si>
    <t>14.3.2.3</t>
  </si>
  <si>
    <t>Tampa de concreto 60x60cm para caixa de inspeção</t>
  </si>
  <si>
    <t>68,60</t>
  </si>
  <si>
    <t>14.3.2.4</t>
  </si>
  <si>
    <t>Caixa de ralo em alvenaria com fundo em concreto, 40x40cm</t>
  </si>
  <si>
    <t>132,30</t>
  </si>
  <si>
    <t>56,70</t>
  </si>
  <si>
    <t>14.3.2.5</t>
  </si>
  <si>
    <r>
      <rPr>
        <sz val="8"/>
        <rFont val="Arial"/>
        <family val="2"/>
      </rPr>
      <t>Grelha de ferro fundido 40x40cm, tipo leve, para caixa de
ralo/brita</t>
    </r>
  </si>
  <si>
    <t>133,00</t>
  </si>
  <si>
    <t>57,00</t>
  </si>
  <si>
    <t>14.3.2.6</t>
  </si>
  <si>
    <t>Caixa de brita 40x40cm</t>
  </si>
  <si>
    <t>117,60</t>
  </si>
  <si>
    <t>50,40</t>
  </si>
  <si>
    <t>168,00</t>
  </si>
  <si>
    <t>14.3.2.7</t>
  </si>
  <si>
    <t>Poço de visita em alvenaria, fundo em concreto, 110x110cm</t>
  </si>
  <si>
    <t>208,60</t>
  </si>
  <si>
    <t>89,40</t>
  </si>
  <si>
    <t>14.3.2.8</t>
  </si>
  <si>
    <t>Tampa de concreto Ø60cm para poço de visita</t>
  </si>
  <si>
    <t>14.3.2.9</t>
  </si>
  <si>
    <t>Calha de piso em PVC DN 130, com grelha (solários)</t>
  </si>
  <si>
    <t>195,00</t>
  </si>
  <si>
    <t>12.472,60</t>
  </si>
  <si>
    <t>5.345,40</t>
  </si>
  <si>
    <t>17.818,00</t>
  </si>
  <si>
    <t>7.654,78</t>
  </si>
  <si>
    <t>3.280,62</t>
  </si>
  <si>
    <t>10.935,40</t>
  </si>
  <si>
    <r>
      <rPr>
        <b/>
        <sz val="8"/>
        <color rgb="FFFF0000"/>
        <rFont val="Calibri"/>
        <family val="2"/>
      </rPr>
      <t>6.882,60</t>
    </r>
  </si>
  <si>
    <t>INSTALAÇÃO SANITÁRIA</t>
  </si>
  <si>
    <t>Adaptador p/ Saída de Vaso Sanitário Série Normal 100mm</t>
  </si>
  <si>
    <t>Antiespuma 150mm</t>
  </si>
  <si>
    <t>3,50</t>
  </si>
  <si>
    <r>
      <rPr>
        <sz val="8"/>
        <rFont val="Arial"/>
        <family val="2"/>
      </rPr>
      <t>Caixa Sifonada Girafácil Montada com Grelha e Porta Grelha
100x140x50 - Redonda</t>
    </r>
  </si>
  <si>
    <r>
      <rPr>
        <sz val="8"/>
        <rFont val="Arial"/>
        <family val="2"/>
      </rPr>
      <t>Caixa Sifonada Montada com Grelha e Porta Grelha 150 x
150 x 50 - Redonda</t>
    </r>
  </si>
  <si>
    <t>Cap Série Normal 50mm</t>
  </si>
  <si>
    <t>0,90</t>
  </si>
  <si>
    <t>Caixa Sifonada 100x100x50mm</t>
  </si>
  <si>
    <t>Caixa Sifonada 150x185x75mm</t>
  </si>
  <si>
    <t>Caixa Sifonada Girafácil 100x140x50mm</t>
  </si>
  <si>
    <t>39,90</t>
  </si>
  <si>
    <t>17,10</t>
  </si>
  <si>
    <t>285,00</t>
  </si>
  <si>
    <t>Ralo Sifonado Cônico Branco 100x40mm</t>
  </si>
  <si>
    <t>13,30</t>
  </si>
  <si>
    <t>5,70</t>
  </si>
  <si>
    <t>19,00</t>
  </si>
  <si>
    <t>Porta Grelha Redondo Branco 100mm</t>
  </si>
  <si>
    <t>5,25</t>
  </si>
  <si>
    <t>2,25</t>
  </si>
  <si>
    <t>Terminal de Ventilação Série Normal 50mm</t>
  </si>
  <si>
    <t>1,75</t>
  </si>
  <si>
    <t>0,75</t>
  </si>
  <si>
    <t>Terminal de Ventilação Série Normal 75mm</t>
  </si>
  <si>
    <r>
      <rPr>
        <sz val="8"/>
        <rFont val="Arial"/>
        <family val="2"/>
      </rPr>
      <t>Tubo de PVC Série Normal 100mm, fornec. e instalação,
inclusive conexões</t>
    </r>
  </si>
  <si>
    <t>43,12</t>
  </si>
  <si>
    <t>28,12</t>
  </si>
  <si>
    <r>
      <rPr>
        <sz val="8"/>
        <rFont val="Arial"/>
        <family val="2"/>
      </rPr>
      <t>Tubo de PVC Série Normal 40mm, fornec. e instalação,
inclusive conexões</t>
    </r>
  </si>
  <si>
    <t>43,17</t>
  </si>
  <si>
    <r>
      <rPr>
        <sz val="8"/>
        <rFont val="Arial"/>
        <family val="2"/>
      </rPr>
      <t>Tubo de PVC Série Normal 50mm , fornec. e instalação,
inclusive conexões</t>
    </r>
  </si>
  <si>
    <t>72,07</t>
  </si>
  <si>
    <t>11,90</t>
  </si>
  <si>
    <t>5,10</t>
  </si>
  <si>
    <t>17,00</t>
  </si>
  <si>
    <r>
      <rPr>
        <sz val="8"/>
        <rFont val="Arial"/>
        <family val="2"/>
      </rPr>
      <t>Tubo de PVC Série Normal 75mm , fornec. e instalação,
inclusive conexões</t>
    </r>
  </si>
  <si>
    <r>
      <rPr>
        <sz val="8"/>
        <rFont val="Arial"/>
        <family val="2"/>
      </rPr>
      <t>Tubo de PVC Série Reforçada 150mm, fornec. e instalação,
inclusive conexões</t>
    </r>
  </si>
  <si>
    <t>82,48</t>
  </si>
  <si>
    <r>
      <rPr>
        <sz val="8"/>
        <rFont val="Arial"/>
        <family val="2"/>
      </rPr>
      <t>Tubo de PVC Série Reforçada 40mm, fornec. e instalação,
inclusive conexões</t>
    </r>
  </si>
  <si>
    <t>1,72</t>
  </si>
  <si>
    <r>
      <rPr>
        <sz val="8"/>
        <rFont val="Arial"/>
        <family val="2"/>
      </rPr>
      <t>Tubo de PVC Série Reforçada 50mm, fornec. e instalação,
inclusive conexões</t>
    </r>
  </si>
  <si>
    <t>24,84</t>
  </si>
  <si>
    <r>
      <rPr>
        <sz val="8"/>
        <rFont val="Arial"/>
        <family val="2"/>
      </rPr>
      <t>Tubo de PVC Série Reforçada 75mm, fornec. e instalação,
inclusive conexões</t>
    </r>
  </si>
  <si>
    <t>9,57</t>
  </si>
  <si>
    <r>
      <rPr>
        <sz val="8"/>
        <rFont val="Arial"/>
        <family val="2"/>
      </rPr>
      <t>Caixa de inspeção em alvenaria de tijolo medindo
900x900x600mm , com tampão em ferro fundido</t>
    </r>
  </si>
  <si>
    <t>Caixa de gordura Especial, em alvenaria de tijolo, medindo 1100x1100x1200mm, com tampão em ferro fundido</t>
  </si>
  <si>
    <t>207,20</t>
  </si>
  <si>
    <t>88,80</t>
  </si>
  <si>
    <r>
      <rPr>
        <sz val="8"/>
        <rFont val="Arial"/>
        <family val="2"/>
      </rPr>
      <t>Tampa de ferro fundido 1100x1100 cm, tipo leve, para caixas
de gordura dupla e especial</t>
    </r>
  </si>
  <si>
    <r>
      <rPr>
        <sz val="8"/>
        <rFont val="Arial"/>
        <family val="2"/>
      </rPr>
      <t>Poço de visita em alvenaria de tijolo medido
1400x1400x1640mm, com tampão em ferro fundido</t>
    </r>
  </si>
  <si>
    <t>Conjunto moto bomba centrifuga CV 3/4, vazão de 5,0 m3/h e Hman = 15mca - Modelo Thebe TH-16 ou equivalente</t>
  </si>
  <si>
    <t>203,70</t>
  </si>
  <si>
    <t>87,30</t>
  </si>
  <si>
    <t>6.503,85</t>
  </si>
  <si>
    <t>2.787,37</t>
  </si>
  <si>
    <t>9.291,22</t>
  </si>
  <si>
    <t>2.691,07</t>
  </si>
  <si>
    <t>1.153,31</t>
  </si>
  <si>
    <t>3.844,38</t>
  </si>
  <si>
    <r>
      <rPr>
        <b/>
        <sz val="8"/>
        <color rgb="FFFF0000"/>
        <rFont val="Calibri"/>
        <family val="2"/>
      </rPr>
      <t>5.446,84</t>
    </r>
  </si>
  <si>
    <t>LOUÇAS E METAIS</t>
  </si>
  <si>
    <t>Lavatório louça branca, sem coluna, torneira metálica cromada simples, (válvula, sifao e engate flexível cromados)</t>
  </si>
  <si>
    <t>108,50</t>
  </si>
  <si>
    <t>46,50</t>
  </si>
  <si>
    <t>Porta sabonete liquido fornecimento</t>
  </si>
  <si>
    <t>Vaso sanitario sifonado, para valvula de descarga, em louca branca, com acessorios, inclusive assento plastico, anel de vedação, tubo pvc ligacao - fornecimento e instalacao</t>
  </si>
  <si>
    <t>90,30</t>
  </si>
  <si>
    <t>38,70</t>
  </si>
  <si>
    <t>Torneira cromada 3/4" para jardim ou tanque, padrao alto</t>
  </si>
  <si>
    <t>41,30</t>
  </si>
  <si>
    <t>17,70</t>
  </si>
  <si>
    <t>118,00</t>
  </si>
  <si>
    <t>Instalacao de papeleira - fornecimento e colocacao</t>
  </si>
  <si>
    <t>Barra de apoio em aluminio anodizado para deficientes físicos</t>
  </si>
  <si>
    <r>
      <rPr>
        <b/>
        <sz val="8"/>
        <rFont val="Arial"/>
        <family val="2"/>
      </rPr>
      <t>SANIT. INFANTIS  (Feminino / Masculino/ Banho I/ Creche
II )</t>
    </r>
  </si>
  <si>
    <r>
      <rPr>
        <sz val="8"/>
        <rFont val="Arial"/>
        <family val="2"/>
      </rPr>
      <t>Banheira plástica (cor braca de 20x45x77 cm), com dreno
para escoamento de água</t>
    </r>
  </si>
  <si>
    <r>
      <rPr>
        <sz val="8"/>
        <rFont val="Arial"/>
        <family val="2"/>
      </rPr>
      <t>Cuba louca branca em bancada inclusive torneira e
complementos (válvula, sifao e engate flexível cromados)</t>
    </r>
  </si>
  <si>
    <t>86,10</t>
  </si>
  <si>
    <t>36,90</t>
  </si>
  <si>
    <t>Porta sabonete liquido fornecimento e instalação</t>
  </si>
  <si>
    <t>33,00</t>
  </si>
  <si>
    <t>32,20</t>
  </si>
  <si>
    <t>13,80</t>
  </si>
  <si>
    <r>
      <rPr>
        <sz val="8"/>
        <rFont val="Arial"/>
        <family val="2"/>
      </rPr>
      <t>Torneira cromada longa 3/4" de parede para pia, padrao
popular</t>
    </r>
  </si>
  <si>
    <t>Vaso sanitario infantil sifonado, para valvula de descarga, em louca branca, com acessorios, inclusive assento plastico, anel de vedação, tubo pvc ligacao - fornecimento e instalacao</t>
  </si>
  <si>
    <t>96,60</t>
  </si>
  <si>
    <t>41,40</t>
  </si>
  <si>
    <t>SANIT. ADULTOS ( Fem. e Masc. Funcionários )</t>
  </si>
  <si>
    <t>45,50</t>
  </si>
  <si>
    <t>19,50</t>
  </si>
  <si>
    <r>
      <rPr>
        <sz val="8"/>
        <rFont val="Arial"/>
        <family val="2"/>
      </rPr>
      <t>Vaso sanitario sifonado, para valvula de descarga, em louca branca, com acessorios, inclusive assento plastico, bolsa de borracha para ligacao, tubo pvc ligacao - fornecimento e
instalacao</t>
    </r>
  </si>
  <si>
    <t>Instalação de papeleira - fornecimento e colocacao</t>
  </si>
  <si>
    <t>COZINHA/ LAVANDERIA/ HIGIENIZAÇÃO/ LACTÁRIO</t>
  </si>
  <si>
    <t>Cuba aço inoxidável 40,0x34,0x11,5 cm, com sifão em metal cromado 1.1/2x1.1/2", válvula em metal cromado tipo americana 3.1/2"x1.1/2" para pia - fornecimento e instalação</t>
  </si>
  <si>
    <t>un.</t>
  </si>
  <si>
    <t>138,60</t>
  </si>
  <si>
    <t>59,40</t>
  </si>
  <si>
    <r>
      <rPr>
        <sz val="8"/>
        <rFont val="Arial"/>
        <family val="2"/>
      </rPr>
      <t>Cuba louça branca em bancada inclusive torneira e
complementos (válvula, sifao e engate flexível cromados)</t>
    </r>
  </si>
  <si>
    <t>123,20</t>
  </si>
  <si>
    <t>52,80</t>
  </si>
  <si>
    <r>
      <rPr>
        <sz val="8"/>
        <rFont val="Arial"/>
        <family val="2"/>
      </rPr>
      <t>Torneira cromada tubo movel para bancada 3/4" para pia de
cozinha, padrao alto - fornecimento e instalacao</t>
    </r>
  </si>
  <si>
    <r>
      <rPr>
        <sz val="8"/>
        <rFont val="Arial"/>
        <family val="2"/>
      </rPr>
      <t>Tanque louca branco sem coluna, completo inclusive torneira
metalica</t>
    </r>
  </si>
  <si>
    <t>245,00</t>
  </si>
  <si>
    <t>SALAS (Creche l, Creche ll, Creche lll, Pré-Escola)</t>
  </si>
  <si>
    <t>JARDINS E PÁTIOS</t>
  </si>
  <si>
    <t>5.530,70</t>
  </si>
  <si>
    <t>2.370,30</t>
  </si>
  <si>
    <t>7.901,00</t>
  </si>
  <si>
    <r>
      <rPr>
        <b/>
        <sz val="8"/>
        <color rgb="FFFF0000"/>
        <rFont val="Calibri"/>
        <family val="2"/>
      </rPr>
      <t>7.901,00</t>
    </r>
  </si>
  <si>
    <t>BANCADAS</t>
  </si>
  <si>
    <t>Bancada em granito cinza andorinha - espessura 2cm, confor</t>
  </si>
  <si>
    <t>21,43</t>
  </si>
  <si>
    <t>Prateleira em granito cinza andorinha - espessura 2cm, confor</t>
  </si>
  <si>
    <t>13,88</t>
  </si>
  <si>
    <t>161,00</t>
  </si>
  <si>
    <t>69,00</t>
  </si>
  <si>
    <t>Lavatório em granito cinza andorinha , espessura 2 cm, confor</t>
  </si>
  <si>
    <t>9,50</t>
  </si>
  <si>
    <t>Banco em granito cinza andorinha , espessura 2 cm, conforme</t>
  </si>
  <si>
    <t>2,94</t>
  </si>
  <si>
    <t>8.652,14</t>
  </si>
  <si>
    <t>3.708,06</t>
  </si>
  <si>
    <t>12.360,20</t>
  </si>
  <si>
    <r>
      <rPr>
        <b/>
        <sz val="8"/>
        <color rgb="FFFF0000"/>
        <rFont val="Calibri"/>
        <family val="2"/>
      </rPr>
      <t>12.360,20</t>
    </r>
  </si>
  <si>
    <t>CASTELO D´AGUA</t>
  </si>
  <si>
    <t>CONCRETO ARMADO PARA FUNDAÇÕES - ESTACAS</t>
  </si>
  <si>
    <t>Escavação</t>
  </si>
  <si>
    <t>Concreto armado, conforme projeto</t>
  </si>
  <si>
    <t>6,16</t>
  </si>
  <si>
    <t>665,00</t>
  </si>
  <si>
    <r>
      <rPr>
        <b/>
        <sz val="8"/>
        <rFont val="Arial"/>
        <family val="2"/>
      </rPr>
      <t>CONCRETO ARMADO PARA SUPERESTRUTURA -
PILARES</t>
    </r>
  </si>
  <si>
    <t>18.2.1.1</t>
  </si>
  <si>
    <r>
      <rPr>
        <sz val="8"/>
        <rFont val="Arial"/>
        <family val="2"/>
      </rPr>
      <t>Concreto armado - para pilares (fck25MPa), incluindo
preparo, lançamento, adensamento e cura. Inclusive formas para reutilização 2x, conforme projeto</t>
    </r>
  </si>
  <si>
    <t>20,18</t>
  </si>
  <si>
    <t>CONCRETO ARMADO PARA SUPERESTRUTURA - VIGAS</t>
  </si>
  <si>
    <t>18.2.2.1</t>
  </si>
  <si>
    <r>
      <rPr>
        <sz val="8"/>
        <rFont val="Arial"/>
        <family val="2"/>
      </rPr>
      <t>Concreto armado - para vigas (fck25MPa), incluindo preparo,
lançamento, adensamento e cura. Inclusive formas para reutilização 2x, conforme projeto</t>
    </r>
  </si>
  <si>
    <t>6,53</t>
  </si>
  <si>
    <t>LAJE MACIÇA</t>
  </si>
  <si>
    <t>18.2.3.1</t>
  </si>
  <si>
    <r>
      <rPr>
        <sz val="8"/>
        <rFont val="Arial"/>
        <family val="2"/>
      </rPr>
      <t>Concreto armado - para lajes (fck25MPa), incluindo preparo,
lançamento, adensamento e cura. Inclusive formas para reutilização 2x, conforme projeto</t>
    </r>
  </si>
  <si>
    <t>5,78</t>
  </si>
  <si>
    <t>4,30</t>
  </si>
  <si>
    <t>25.777,85</t>
  </si>
  <si>
    <t>11.047,65</t>
  </si>
  <si>
    <t>36.825,50</t>
  </si>
  <si>
    <t>18.868,50</t>
  </si>
  <si>
    <t>8.086,50</t>
  </si>
  <si>
    <t>26.955,00</t>
  </si>
  <si>
    <r>
      <rPr>
        <b/>
        <sz val="8"/>
        <color rgb="FFFF0000"/>
        <rFont val="Calibri"/>
        <family val="2"/>
      </rPr>
      <t>9.870,50</t>
    </r>
  </si>
  <si>
    <r>
      <rPr>
        <b/>
        <sz val="8"/>
        <rFont val="Calibri"/>
        <family val="2"/>
      </rPr>
      <t>SISTEMA DE PROTEÇÃO CONTRA DESCARGAS
ATMOSFÉRICAS (SPDA)</t>
    </r>
  </si>
  <si>
    <t>CAPTAÇÃO</t>
  </si>
  <si>
    <t>Fita de alumínio 7/8"x1/8"x 6m, instaladas conforme projeto</t>
  </si>
  <si>
    <t>58,00</t>
  </si>
  <si>
    <r>
      <rPr>
        <sz val="8"/>
        <rFont val="Arial"/>
        <family val="2"/>
      </rPr>
      <t>Terminal aéreo de alumínio 7/8"x1/8"x600mm fixação com
chapa de encosto horizontal</t>
    </r>
  </si>
  <si>
    <t>Curva 90º em fita de alumínio 7/8" x 1/8"</t>
  </si>
  <si>
    <t>1,26</t>
  </si>
  <si>
    <t>0,54</t>
  </si>
  <si>
    <r>
      <rPr>
        <sz val="8"/>
        <rFont val="Arial"/>
        <family val="2"/>
      </rPr>
      <t>Pára-raios tipo Franklin em aço inox 3 pontas em haste de 3
m. x 1.1/2" tipo simples</t>
    </r>
  </si>
  <si>
    <t>455,00</t>
  </si>
  <si>
    <t>CONDUTORES DE DESCIDA</t>
  </si>
  <si>
    <t>Condulete de inspeção c/ tampa em PVC 1"</t>
  </si>
  <si>
    <t>1,20</t>
  </si>
  <si>
    <t>68,00</t>
  </si>
  <si>
    <t>Conector de medição em bronze</t>
  </si>
  <si>
    <t>Abraçadeira tipo "U" simples 1"</t>
  </si>
  <si>
    <t>1,61</t>
  </si>
  <si>
    <t>0,69</t>
  </si>
  <si>
    <t>Cordoalha de cobre nu 35 mm2</t>
  </si>
  <si>
    <t>Isolador simples com chapa de encosto h=100 mm</t>
  </si>
  <si>
    <r>
      <rPr>
        <sz val="8"/>
        <rFont val="Arial"/>
        <family val="2"/>
      </rPr>
      <t>Isolador simples para quinas 90º com chapa de encosto
h=100 mm</t>
    </r>
  </si>
  <si>
    <t>2,73</t>
  </si>
  <si>
    <t>1,17</t>
  </si>
  <si>
    <t>ATERRAMENTO E EQUIPOTENCIALIZAÇÃO</t>
  </si>
  <si>
    <t>Haste tipo coopperweld 5/8" x 3,00m.</t>
  </si>
  <si>
    <t>Cordoalha de cobre nu 50 mm2</t>
  </si>
  <si>
    <r>
      <rPr>
        <sz val="8"/>
        <rFont val="Arial"/>
        <family val="2"/>
      </rPr>
      <t>Caixa de inspeção, PVC de 12", com tampa de aço
galvanizado,conforme detalhe no projeto</t>
    </r>
  </si>
  <si>
    <t>Conector  de bronze para haste de 5/8" e cabo de 50 mm²</t>
  </si>
  <si>
    <t>3,15</t>
  </si>
  <si>
    <t>1,35</t>
  </si>
  <si>
    <r>
      <rPr>
        <sz val="8"/>
        <rFont val="Arial"/>
        <family val="2"/>
      </rPr>
      <t>Tela para equipotencialização em inox 300mm x 1,4mm para
casa de gás</t>
    </r>
  </si>
  <si>
    <t>1,90</t>
  </si>
  <si>
    <t>5.665,38</t>
  </si>
  <si>
    <t>2.428,02</t>
  </si>
  <si>
    <t>8.093,40</t>
  </si>
  <si>
    <r>
      <rPr>
        <b/>
        <sz val="8"/>
        <color rgb="FFFF0000"/>
        <rFont val="Calibri"/>
        <family val="2"/>
      </rPr>
      <t>8.093,40</t>
    </r>
  </si>
  <si>
    <t>SERVIÇOS DIVERSOS</t>
  </si>
  <si>
    <r>
      <rPr>
        <sz val="8"/>
        <rFont val="Arial"/>
        <family val="2"/>
      </rPr>
      <t>Grama - fornecimento e plantio (inclusive camada de terra
vegetal - 3,0 cm)</t>
    </r>
  </si>
  <si>
    <t>400,00</t>
  </si>
  <si>
    <r>
      <rPr>
        <sz val="8"/>
        <rFont val="Arial"/>
        <family val="2"/>
      </rPr>
      <t>Banco em concreto armado tipo 1 (1,30x0,40m), conforme
projeto</t>
    </r>
  </si>
  <si>
    <r>
      <rPr>
        <sz val="8"/>
        <rFont val="Arial"/>
        <family val="2"/>
      </rPr>
      <t>Banco em concreto armado tipo 2 (2,80x0,40m), conforme
projeto</t>
    </r>
  </si>
  <si>
    <t>171,50</t>
  </si>
  <si>
    <r>
      <rPr>
        <sz val="8"/>
        <rFont val="Arial"/>
        <family val="2"/>
      </rPr>
      <t>Mastros para bandeiras em tubo ferro galvanizado
telescópico (alt= 7m (3mx2" + 4mx1 1/2")</t>
    </r>
  </si>
  <si>
    <t>21</t>
  </si>
  <si>
    <t>SERVIÇOS FINAIS</t>
  </si>
  <si>
    <t>Limpeza final da obra</t>
  </si>
  <si>
    <t>VALOR TOTAL COM BDI INCLUSO DO ITEM 01.................................................</t>
  </si>
  <si>
    <t>PLANILHA DOS SERVIÇOS DE IMPLANTAÇÕES - ITEM 02</t>
  </si>
  <si>
    <t>1.0</t>
  </si>
  <si>
    <t>REDE DE ENTRADA DE ÁGUA</t>
  </si>
  <si>
    <t>1.1</t>
  </si>
  <si>
    <t>Tubo de PVC  025JSmm</t>
  </si>
  <si>
    <t>1.2</t>
  </si>
  <si>
    <t>Luva de PVC  025JSmm</t>
  </si>
  <si>
    <t>1.3</t>
  </si>
  <si>
    <t>Joelho de PVC  025JSmm</t>
  </si>
  <si>
    <t>2.0</t>
  </si>
  <si>
    <t>SAÍDA DA REDE PLUVIAL</t>
  </si>
  <si>
    <t>2.1</t>
  </si>
  <si>
    <t>Tubo de PVC 0300JEmm com Anel</t>
  </si>
  <si>
    <t>2.2</t>
  </si>
  <si>
    <t>Boca de Lobo com caixa em alvenaria (100x 100x 140)cm</t>
  </si>
  <si>
    <t>3.0</t>
  </si>
  <si>
    <t>SISTEMA ALTERNATIVO FOSSA E SUMIDOURO</t>
  </si>
  <si>
    <t>3.1</t>
  </si>
  <si>
    <t>Caixa de inspeção Alvenaria (60x 60)cm</t>
  </si>
  <si>
    <t>3.2</t>
  </si>
  <si>
    <t>Tampa de Ferro fossa (60x 60)cm</t>
  </si>
  <si>
    <t>3.3</t>
  </si>
  <si>
    <t>Fóssa séptica (3,80x 1,80x 2,10)m Conforme projeto</t>
  </si>
  <si>
    <t>3.4</t>
  </si>
  <si>
    <t>Sumidouro com 11,30m³ de volume útil conforme projeto</t>
  </si>
  <si>
    <t>3.5</t>
  </si>
  <si>
    <t>Tubo de PVC 0150mm série R com anel de Borracha</t>
  </si>
  <si>
    <t>4.0</t>
  </si>
  <si>
    <t>MURO, LATERAIS E FUNDO TERRENO H=1,80m.</t>
  </si>
  <si>
    <t>4.1</t>
  </si>
  <si>
    <t>Muro em Alv./conc./reb e pintura</t>
  </si>
  <si>
    <t>5.0</t>
  </si>
  <si>
    <t>MURO, PADRÃO FNDE, FRENTE DO TERRENO</t>
  </si>
  <si>
    <t>5.1</t>
  </si>
  <si>
    <t>Muro</t>
  </si>
  <si>
    <t>VALOR TOTAL COM BDI INCLUSO DO ITEM 02.................................................</t>
  </si>
  <si>
    <t>TOTAL GERAL DO ORÇAMENTO - ITEM 01 + ITEM 02 - COM BDI INCLUSO..........................</t>
  </si>
  <si>
    <t>Aterro apiloado em camadas de 0,20 m com material argilo -arenoso (entre baldrames)</t>
  </si>
  <si>
    <t>Concreto armado - para sapatas inclusive arranque dos pilares - (fck=25MPa), incluindo preparo, lançamento, adensamento e cura. Inclusive formas para reutilização 2x,conforme projeto.</t>
  </si>
  <si>
    <t>Concreto armado - para vigas baldrames (fck25MPa), incluindo preparo, lançamento, adensamento e cura. Inclusive formas para reutilização 2x, conforme projeto.</t>
  </si>
  <si>
    <t>Concreto armado - para pilares - (fck=25MPa), incluindo preparo, lançamento, adensamento e cura. Inclusive formas para reutilização 2x, conforme projeto.</t>
  </si>
  <si>
    <t>4.3.2</t>
  </si>
  <si>
    <t>4.3.3</t>
  </si>
  <si>
    <t>Laje pré-moldada para cobertura, intereixo 38cm, h=12cm, elemento de enchimento em bloco cerâmico, capeamento de 4cm, inclusive armadura, escoramento, material e mão-de-obra, conforme projeto.</t>
  </si>
  <si>
    <t>Alvenaria de vedação de 1/2 vez em tijolos cerâmicos de 08 furos (dimensões nominais: 19x19x09); assentamento em argamassa no traço 1:6 (cimento e areia) em volume</t>
  </si>
  <si>
    <t>Porta de Madeira - P01 - com ferragens, conforme projeto de esquadrias</t>
  </si>
  <si>
    <t>Porta de Madeira - P02 - com ferragens, conforme projeto de esquadrias</t>
  </si>
  <si>
    <t>Porta de Madeira - P03 - com ferragens, conforme projeto de esquadrias</t>
  </si>
  <si>
    <t>Porta de Madeira - P05 - com ferragens, conforme projeto de esquadrias</t>
  </si>
  <si>
    <t>Porta de Madeira - PM04B - com ferragens, conforme projeto de esquadrias</t>
  </si>
  <si>
    <t>Porta de Madeira - PM04C - com ferragens, conforme projeto de esquadrias</t>
  </si>
  <si>
    <t>Porta de Madeira - Banheiros e Sanitários completa inclusive targeta metálica</t>
  </si>
  <si>
    <t>Porta de Ferro - PF1 - com ferragens, conforme projeto de esquadrias</t>
  </si>
  <si>
    <t>Porta de Ferro - PF2 - com ferragens, conforme projeto de esquadrias</t>
  </si>
  <si>
    <t>Janela de Ferro EF-17-A - com ferragens, conforme projeto de esquadrias - Basculante - inclusive vidro 4mm</t>
  </si>
  <si>
    <t>Janela de Ferro EF-17-B - com ferragens, conforme projeto de esquadrias - Basculante- inclusive vidro 4mm</t>
  </si>
  <si>
    <t>Janela de Ferro EF-19 - com ferragens, conforme projeto de esquadrias - Corrediça- inclusive vidro 4mm</t>
  </si>
  <si>
    <t>Janela de Ferro EF-28 - com ferragens, conforme projeto de esquadrias - Corrediça- inclusive vidro 4mm</t>
  </si>
  <si>
    <t>Janela de Ferro EF-31 - com ferragens, conforme projeto de esquadrias - Corrediça- inclusive vidro 4mm</t>
  </si>
  <si>
    <t>Janela de Ferro EF-32 - com ferragens, conforme projeto de esquadrias - Basculante- inclusive vidro 4mm</t>
  </si>
  <si>
    <t>Estrutura de Madeira aparelhada com tesoura vão de 3,0 a 7,0 m para telha cerâmica</t>
  </si>
  <si>
    <t>Calha em chapa de aço galvanizado nr. 24 desenvolvimento 33 cm</t>
  </si>
  <si>
    <t>Impermeabilização de calhas de concreto com mastique betuminoso a frio</t>
  </si>
  <si>
    <t>Emboço para paredes internas e externas traço 1:5 - preparo manual - espessura 2,0 cm</t>
  </si>
  <si>
    <t>Revestimento cerâmico de paredes PEI III - cerâmica 20 x 20 cm - incl. rejunte - conforme projeto</t>
  </si>
  <si>
    <t>Revestimento cerâmico de paredes PEI III - cerâmica 10 x 10cm - incl. rejunte - conforme projeto</t>
  </si>
  <si>
    <t>Piso cerâmico esmaltado PEI IV - 20 x 20 cm - incl. rejunte -conforme projeto</t>
  </si>
  <si>
    <t>Emassamento de paredes internas e externas com massa acrílica - 02 demãos</t>
  </si>
  <si>
    <t>Pintura em latex acrílico 02 demãos sobre paredes internas e externas</t>
  </si>
  <si>
    <t>Condutor de cobre unipolar, isolação em PVC/70ºC, camada de proteção em PVC, não propagador de  chamas, classe de tensão 750V, encordoamento classe 5, flexível, com as seguintes seções nominais:</t>
  </si>
  <si>
    <t xml:space="preserve"> </t>
  </si>
  <si>
    <t>SANIT. PNE - ( Portadores de Necessidades Especiais)</t>
  </si>
  <si>
    <t>Prateleira em mármore branco, inclusive esquadros de apoio - espessura 2cm, conforme projeto</t>
  </si>
  <si>
    <t>CÓDIGO</t>
  </si>
  <si>
    <t>FONTE</t>
  </si>
  <si>
    <t>74209/001</t>
  </si>
  <si>
    <t>SINAPI</t>
  </si>
  <si>
    <t>BDI</t>
  </si>
  <si>
    <t>UNIT. S/BDI</t>
  </si>
  <si>
    <t>VALORES R$</t>
  </si>
  <si>
    <t>Cobogó de concreto - (7,0x50,0x50,0cm) assentado com argamassa traço 1:4 (cimento, areia)</t>
  </si>
  <si>
    <t xml:space="preserve"> 73937/001 </t>
  </si>
  <si>
    <t>Cumeeira com telha cerâmica emboçada com argamassa
traço 1:2:9</t>
  </si>
  <si>
    <t>74025/001</t>
  </si>
  <si>
    <t>Eletroduto ,Ø32mm (DN 1"), inclusive curvas</t>
  </si>
  <si>
    <t>IN LOCO</t>
  </si>
  <si>
    <t>M² FALTANTE A EXECUTAR</t>
  </si>
  <si>
    <t>ENTRADA PROVISORIA DE ENERGIA ELETRICA AEREA TRIFASICA 40A EM POSTE MA</t>
  </si>
  <si>
    <t>KIT CAVALETE PVC COM REGISTRO 3/4" - FORNECIMENTO E INSTALACAO</t>
  </si>
  <si>
    <t>74218/001</t>
  </si>
  <si>
    <t>ALVENARIA DE VEDAÇÃO DE BLOCOS CERÂMICOS FURADOS NA HORIZONTAL DE 9X19X19CM (ESPESSURA 9CM) DE PAREDES COM ÁREA LÍQUIDA MENOR QUE 6M² COM VÃOS E ARGAMASSA DE ASSENTAMENTO COM PREPARO MANUAL. AF_06/2014</t>
  </si>
  <si>
    <t>74229/001</t>
  </si>
  <si>
    <t>DIVISORIA EM GRANITO BRANCO POLIDO, ESP = 3CM, ASSENTADO COM ARGAMASSA TRACO 1:4, ARREMATE EM CIMENTO BRANCO, EXCLUSIVE FERRAGENS</t>
  </si>
  <si>
    <t>KIT DE PORTA DE MADEIRA PARA VERNIZ, SEMI-OCA (LEVE OU MÉDIA), PADRÃO MÉDIO, 80X210CM, ESPESSURA DE 3,5CM, ITENS INCLUSOS: DOBRADIÇAS, MONTA GEM E INSTALAÇÃO DO BATENTE, SEM FECHADURA - FORNECIMENTO E INSTALAÇÃO . AF_08/2015</t>
  </si>
  <si>
    <t>KIT DE PORTA DE MADEIRA PARA VERNIZ, SEMI-OCA (LEVE OU MÉDIA), PADRÃO MÉDIO, 70X210CM, ESPESSURA DE 3,5CM, ITENS INCLUSOS: DOBRADIÇAS, MONTA GEM E INSTALAÇÃO DO BATENTE, SEM FECHADURA - FORNECIMENTO E INSTALAÇÃO . AF_08/2015</t>
  </si>
  <si>
    <t>Comp. 1</t>
  </si>
  <si>
    <t>PORTA DE FERRO, DE ABRIR, TIPO GRADE COM CHAPA, 87X210CM, COM GUARNICOES</t>
  </si>
  <si>
    <t>73933/001</t>
  </si>
  <si>
    <t>PORTA DE FERRO TIPO VENEZIANA, DE ABRIR, SEM BANDEIRA SEM FERRAGENS</t>
  </si>
  <si>
    <t>73933/003</t>
  </si>
  <si>
    <t>VIDRO FANTASIA TIPO CANELADO, ESPESSURA 4MM</t>
  </si>
  <si>
    <t>DEMOLIÇÃO DE ALVENARIA DE BLOCO FURADO, DE FORMA MANUAL, SEM REAPROVEITAMENTO. AF_12/2017</t>
  </si>
  <si>
    <t>Janela de Ferro EF-17-B - JANELA DE ALUMÍNIO MAXIM-AR, FIXAÇÃO COM PARAFUSO, VEDAÇÃO COM ESPUMA EXPANSIVA PU, COM VIDROS, PADRONIZADA. AF_07/2016 (0,60x0,60)m</t>
  </si>
  <si>
    <t>Janela de Ferro EF-19 - VIDRO LISO FUME, ESPESSURA 4MM</t>
  </si>
  <si>
    <t>Janela de Ferro EF-28 - VIDRO LISO FUME, ESPESSURA 4MM</t>
  </si>
  <si>
    <t>Janela de Ferro EF-31 - JANELA DE ALUMÍNIO DE CORRER, 3 FOLHAS, FIXAÇÃO COM PARAFUSO SOBRE CONTRAMARCO (EXCLUSIVE CONTRAMARCO), COM VIDROS, PADRONIZADA. AF_07/2016</t>
  </si>
  <si>
    <t>Janela de Ferro EF-31 -  VIDRO LISO FUME, ESPESSURA 4MM</t>
  </si>
  <si>
    <t>Janela de Ferro EF-32 - JANELA DE ALUMÍNIO MAXIM-AR, FIXAÇÃO COM PARAFUSO, VEDAÇÃO COM ESPUMAEXPANSIVA PU, COM VIDROS, PADRONIZADA. AF_07/2016</t>
  </si>
  <si>
    <t>Janela de Ferro EF-32  -  VIDRO LISO FUME, ESPESSURA 4MM</t>
  </si>
  <si>
    <t>REMOÇÃO DE TRAMA DE MADEIRA PARA COBERTURA, DE FORMA MANUAL, SEM REAPROVEITAMENTO. AF_12/2017</t>
  </si>
  <si>
    <t>RECOLOCACAO DE TELHAS CERAMICAS TIPO PLAN, CONSIDERANDO REAPROVEITAMENTO DE MATERIAL</t>
  </si>
  <si>
    <t>REMOÇÃO DE TESOURAS DE MADEIRA, COM VÃO MENOR QUE 8M, DE FORMA MANUAL, SEM REAPROVEITAMENTO. AF_12/2017</t>
  </si>
  <si>
    <t>TRAMA DE MADEIRA COMPOSTA POR RIPAS, CAIBROS E TERÇAS PARA TELHADOS DE TRAMA DE MADEIRA COMPOSTA POR RIPAS, CAIBROS E TERÇAS PARA TELHADOS DE VERTICAL. AF_12/2015</t>
  </si>
  <si>
    <t>FABRICAÇÃO E INSTALAÇÃO DE TESOURA INTEIRA EM MADEIRA NÃO APARELHADA, VÃO ATÉ 8 M, PARA TELHA CERÂMICA OU DE CONCRETO, INCLUSO IÇAMENTO. AF_12/2015</t>
  </si>
  <si>
    <t>TELHAMENTO COM TELHA CERÂMICA CAPA-CANAL, TIPO COLONIAL, COM MAIS DE 2 ÁGUAS, INCLUSO TRANSPORTE VERTICAL. AF_06/2016</t>
  </si>
  <si>
    <t>DEMOLIÇÃO DE REVESTIMENTO CERÂMICO, DE FORMA MANUAL, SEM REAPROVEITAMENTO. AF_12/2017</t>
  </si>
  <si>
    <t>DEMOLIÇÃO DE ARGAMASSAS, DE FORMA MANUAL, SEM REAPROVEITAMENTO. AF_12/2017</t>
  </si>
  <si>
    <t>CHAPISCO APLICADO EM ALVENARIA (SEM PRESENÇA DE VÃOS) E ESTRUTURAS DE CONCRETO DE FACHADA, COM COLHER DE PEDREIRO. ARGAMASSA TRAÇO 1:3 COM PREPARO EM BETONEIRA 400L. AF_06/2014</t>
  </si>
  <si>
    <t>EMBOCO - BARRA LISA COM ARGAMASSA TRACO 1:4 (CIMENTO E AREIA GROSSA), ESPESSURA 2,0CM, INCLUSO ADITIVO IMPERMEABILIZANTE, PREPARO MECANICO DA ARGAMASSA</t>
  </si>
  <si>
    <t>REBOCO - PASTA DE CIMENTO PORTLAND, ESPESSURA 1MM</t>
  </si>
  <si>
    <t>REVESTIMENTO CERÂMICO PARA PAREDES INTERNAS COM PLACAS TIPO ESMALTADA EXTRA DE DIMENSÕES 20X20 CM APLICADAS EM AMBIENTES DE ÁREA MENOR QUE 5 M² NA ALTURA INTEIRA DAS PAREDES. AF_06/2014</t>
  </si>
  <si>
    <t>PISO CIMENTADO TRACO 1:4 (CIMENTO E AREIA) COM ACABAMENTO LISO ESPESSURA 2,0CM COM JUNTAS PLASTICAS DE DILATACAO E PREPARO MANUAL DA ARGAMASSA</t>
  </si>
  <si>
    <t>74079/001</t>
  </si>
  <si>
    <t>LIMPEZA PISO CERAMICO</t>
  </si>
  <si>
    <t>73948/011</t>
  </si>
  <si>
    <t>EMASSAMENTO COM MASSA A OLEO, DUAS DEMAOS</t>
  </si>
  <si>
    <t>74133/002</t>
  </si>
  <si>
    <t>APLICAÇÃO MANUAL DE PINTURA COM TINTA LÁTEX ACRÍLICA EM TETO, DUAS DEMÃOS. AF_06/2014</t>
  </si>
  <si>
    <t>APLICAÇÃO MANUAL DE PINTURA COM TINTA LÁTEX ACRÍLICA EM PAREDES, DUAS DEMÃOS. AF_06/2014</t>
  </si>
  <si>
    <t>PINTURA EM VERNIZ SINTETICO BRILHANTE EM MADEIRA, TRES DEMAOS</t>
  </si>
  <si>
    <t>QUADRO DE DISTRIBUICAO DE ENERGIA EM CHAPA DE ACO GALVANIZADO, PARA 12 DISJUNTORES TERMOMAGNETICOS MONOPOLARES, COM BARRAMENTO TRIFASICO E NEUTRO - FORNECIMENTO E INSTALACAO</t>
  </si>
  <si>
    <t>DISJUNTOR TERMOMAGNETICO TRIPOLAR EM CAIXA MOLDADA 175 A 225A 240V, FORNECIMENTO E INSTALACAO</t>
  </si>
  <si>
    <t>74130/010</t>
  </si>
  <si>
    <t>DISJUNTOR TERMOMAGNETICO TRIPOLAR PADRAO NEMA (AMERICANO) 60 A 100A 240V, FORNECIMENTO E INSTALACAO</t>
  </si>
  <si>
    <t>74130/005</t>
  </si>
  <si>
    <t>DISPOSITIVO DPS CLASSE II, 1 POLO, TENSAO MAXIMA DE 275 V, CORRENTE MAXIMA DE *30* KA (TIPO AC)</t>
  </si>
  <si>
    <t>DISJUNTOR MONOPOLAR TIPO DIN, CORRENTE NOMINAL DE 25A - FORNECIMENTO EINSTALAÇÃO. AF_04/2016</t>
  </si>
  <si>
    <t>DISJUNTOR BIPOLAR TIPO DIN, CORRENTE NOMINAL DE 25A - FORNECIMENTO E I</t>
  </si>
  <si>
    <t>DISPOSITIVO DR, 2 POLOS, SENSIBILIDADE DE 30 MA, CORRENTE DE 40 A, TIPO AC</t>
  </si>
  <si>
    <t>UNID</t>
  </si>
  <si>
    <t>DISJUNTOR TERMOMAGNETICO TRIPOLAR PADRAO NEMA (AMERICANO) 10 A 50A 240V, FORNECIMENTO E INSTALACAO</t>
  </si>
  <si>
    <t>74130/004</t>
  </si>
  <si>
    <t>DISPOSITIVO DR, 2 POLOS, SENSIBILIDADE DE 300 MA, CORRENTE DE 40 A, TIPO AC</t>
  </si>
  <si>
    <t>QUADRO DE DISTRIBUICAO DE ENERGIA DE EMBUTIR, EM CHAPA METALICA, PARA 24 DISJUNTORES TERMOMAGNETICOS MONOPOLARES, COM BARRAMENTO TRIFASICO E NEUTRO, FORNECIMENTO E INSTALACAO</t>
  </si>
  <si>
    <t>74131/005</t>
  </si>
  <si>
    <t>ELETRODUTO FLEXÍVEL CORRUGADO, PVC, DN 20 MM (1/2"), PARA CIRCUITOS TERMINAIS, INSTALADO EM FORRO - FORNECIMENTO E INSTALAÇÃO. AF_12/2015</t>
  </si>
  <si>
    <t>ELETRODUTO RÍGIDO ROSCÁVEL, PVC, DN 50 MM (1 1/2") - FORNECIMENTO E INSTALAÇÃO. AF_12/2015</t>
  </si>
  <si>
    <t>ELETRODUTO RÍGIDO ROSCÁVEL, PVC, DN 60 MM (2") - FORNECIMENTO E INSTALAÇÃO. AF_12/2015</t>
  </si>
  <si>
    <t>ELETRODUTO RÍGIDO ROSCÁVEL, PVC, DN 75 MM (2 1/2") - FORNECIMENTO E INSTALAÇÃO. AF_12/2015</t>
  </si>
  <si>
    <t>CAIXA DE PASSAGEM 30X30X40 COM TAMPA E DRENO BRITA</t>
  </si>
  <si>
    <t>TOMADA MÉDIA DE EMBUTIR (1 MÓDULO), 2P+T 20 A, INCLUINDO SUPORTE E PLACA - FORNECIMENTO E INSTALAÇÃO. AF_12/2015</t>
  </si>
  <si>
    <t>TOMADA 3P+T 30A/440V SEM PLACA - FORNECIMENTO E INSTALACAO</t>
  </si>
  <si>
    <t>INTERRUPTOR SIMPLES (2 MÓDULOS), 10A/250V, INCLUINDO SUPORTE E PLACA -FORNECIMENTO E INSTALAÇÃO. AF_12/2015</t>
  </si>
  <si>
    <t>DIMMER ROTATIVO (1 MÓDULO), 220V/600W, INCLUINDO SUPORTE E PLACA - FORNECIMENTO E INSTALAÇÃO. AF_09/2017</t>
  </si>
  <si>
    <t>LUMINÁRIA TIPO CALHA, DE SOBREPOR, COM 2 LÂMPADAS TUBULARES DE 36 W - FORNECIMENTO E INSTALAÇÃO. AF_11/2017</t>
  </si>
  <si>
    <t>73749/001</t>
  </si>
  <si>
    <t>CAIXA ENTERRADA PARA INSTALACOES TELEFONICAS TIPO R1 0,60X0,35X0,50M EM BLOCOS DE CONCRETO ESTRUTURAL</t>
  </si>
  <si>
    <t>TAMPAO FOFO P/ CAIXA R1 PADRAO TELEBRAS COMPLETO - FORNECIMENTO E INSTALACAO</t>
  </si>
  <si>
    <t>CAIXA DE PASSAGEM 20X20X25 FUNDO BRITA COM TAMPA</t>
  </si>
  <si>
    <t>ELETRODUTO FLEXÍVEL CORRUGADO, PVC, DN 32 MM (1"), PARA CIRCUITOS TERMINAIS, INSTALADO EM LAJE - FORNECIMENTO E INSTALAÇÃO. AF_12/2015</t>
  </si>
  <si>
    <t>CHUVEIRO ELETRICO COMUM CORPO PLASTICO TIPO DUCHA, FORNECIMENTO E INSTALACAO</t>
  </si>
  <si>
    <t>REGISTRO GAVETA COM ACABAMENTO E CANOPLA CROMADOS, SIMPLES, BITOLA 1 1/2 "(REF 1509)</t>
  </si>
  <si>
    <t>REGISTRO GAVETA COM ACABAMENTO E CANOPLA CROMADOS, SIMPLES, BITOLA 3/4 " (REF1509)</t>
  </si>
  <si>
    <t>TUBO, PVC, SOLDÁVEL, DN 25MM, INSTALADO EM RAMAL DE DISTRIBUIÇÃO DE ÁGUA - FORNECIMENTO E INSTALAÇÃO. AF_12/2014</t>
  </si>
  <si>
    <t>TUBO, PVC, SOLDÁVEL, DN 50MM, INSTALADO EM PRUMADA DE ÁGUA - FORNECIMETUBO, PVC, SOLDÁVEL, DN 50MM, INSTALADO EM PRUMADA DE ÁGUA - FORNECIME</t>
  </si>
  <si>
    <t>TUBO, PVC, SOLDÁVEL, DN 75MM, INSTALADO EM PRUMADA DE ÁGUA - FORNECIMENTO E INSTALAÇÃO. AF_12/2014</t>
  </si>
  <si>
    <t>VALVULA DESCARGA 1.1/2" COM REGISTRO, ACABAMENTO EM METAL CROMADO - FORNECIMENTO E INSTALACAO</t>
  </si>
  <si>
    <t>VÁLVULA DE PÉ COM CRIVO Ø 40MM (1.1/2") - FORNECIMENTO E INSTALAÇÃO</t>
  </si>
  <si>
    <t>73796/003</t>
  </si>
  <si>
    <t>TORNEIRA DE BÓIA REAL, ROSCÁVEL, 1", FORNECIDA E INSTALADA EM RESERVAÇÃO DE ÁGUA. AF_06/2016</t>
  </si>
  <si>
    <t>TUBO PVC, SERIE NORMAL, ESGOTO PREDIAL, DN 40 MM, FORNECIDO E INSTALADO EM RAMAL DE DESCARGA OU RAMAL DE ESGOTO SANITÁRIO. AF_12/2014</t>
  </si>
  <si>
    <t>CAIXA DE INSPEÇÃO 90X90X80CM EM ALVENARIA - EXECUÇÃO - bombas</t>
  </si>
  <si>
    <t>TAMPA EM CONCRETO ARMADO 60X60X5CM P/CX INSPECAO/FOSSA SEPTICA</t>
  </si>
  <si>
    <t>CONJUNTO HIDRÁULICO PARA INSTALAÇÃO DE BOMBA EM AÇO ROSCÁVEL, DN SUCÇÃO 32 (1 1/4) E DN RECALQUE 25 (1), PARA EDIFICAÇÃO ATÉ 4 PAVIMENTOSFORNECIMENTO E INSTALAÇÃO. AF_06/2016</t>
  </si>
  <si>
    <t>INSTALACAO DE CONJ.MOTO BOMBA HORIZONTAL ATE 10 CV</t>
  </si>
  <si>
    <t>73836/001</t>
  </si>
  <si>
    <t>TUBO PVC, SÉRIE R, ÁGUA PLUVIAL, DN 100 MM, FORNECIDO E INSTALADO EM CONDUTORES VERTICAIS DE ÁGUAS PLUVIAIS. AF_12/2014 - inclusive conexões</t>
  </si>
  <si>
    <t>TUBO PVC, SERIE NORMAL, ESGOTO PREDIAL, DN 150 MM, FORNECIDO E INSTALADO EM SUBCOLETOR AÉREO DE ESGOTO SANITÁRIO. AF_12/2014</t>
  </si>
  <si>
    <t>TUBO PVC, SERIE NORMAL, ESGOTO PREDIAL, DN 100 MM, FORNECIDO E INSTALADO EM PRUMADA DE ESGOTO SANITÁRIO OU VENTILAÇÃO. AF_12/2014</t>
  </si>
  <si>
    <t>RALO FOFO SEMIESFERICO, 100 MM, PARA LAJES/ CALHAS</t>
  </si>
  <si>
    <t>74104/001</t>
  </si>
  <si>
    <t>CAIXA DE INSPEÇÃO EM ALVENARIA DE TIJOLO MACIÇO 60X60X60CM, REVESTIDA INTERNAMENTO COM BARRA LISA (CIMENTO E AREIA, TRAÇO 1:4) E=2,0CM, COM TAMPA PRÉ-MOLDADA DE CONCRETO E FUNDO DE CONCRETO 15MPA TIPO C - ESCAVAÇÃO E CONFECÇÃO</t>
  </si>
  <si>
    <t>GRELHA FF 30X90CM, 135KG, P/ CX RALO COM ASSENTAMENTO DE ARGAMASSA CIMENTO/AREIA 1:4 - FORNECIMENTO E INSTALAÇÃO</t>
  </si>
  <si>
    <t>POCO DE VISITA PARA REDE DE ESG. SANIT., EM ANEIS DE CONCRETO, DIÂMETRO = 60CM, PROF = 100CM, EXCLUINDO TAMPAO FERRO FUNDIDO</t>
  </si>
  <si>
    <t>73963/002</t>
  </si>
  <si>
    <t>TAMPA DE CONCRETO ARMADO 60X60X5CM PARA CAIXA</t>
  </si>
  <si>
    <t>CAIXA SIFONADA, PVC, DN 100 X 100 X 50 MM, JUNTA ELÁSTICA, FORNECIDA E INSTALADA EM RAMAL DE DESCARGA OU EM RAMAL DE ESGOTO SANITÁRIO. AF_12 /2014</t>
  </si>
  <si>
    <t>CAIXA SIFONADA, PVC, DN 150 X 185 X 75 MM, JUNTA ELÁSTICA, FORNECIDA E INSTALADA EM RAMAL DE DESCARGA OU EM RAMAL DE ESGOTO SANITÁRIO. AF_12/2014</t>
  </si>
  <si>
    <t>CAP PVC ESGOTO 50MM (TAMPÃO) - FORNECIMENTO E INSTALAÇÃO</t>
  </si>
  <si>
    <t>Torneira cromada 3/4" para jardim ou tanque, padraomedio</t>
  </si>
  <si>
    <t>Torneira cromada 3/4" para jardim ou tanque, padrao medio</t>
  </si>
  <si>
    <t>Torneira cromada 3/4" para jardim ou tanque, padrao médio</t>
  </si>
  <si>
    <t>74198/002</t>
  </si>
  <si>
    <t>TERMINAL DE VENTILACAO, 50 MM, SERIE NORMAL, ESGOTO PREDIAL</t>
  </si>
  <si>
    <t>TERMINAL DE VENTILACAO, 75 MM, SERIE NORMAL, ESGOTO PREDIAL</t>
  </si>
  <si>
    <t>CAIXA DE INSPEÇÃO 90X90X80CM EM ALVENARIA - EXECUÇÃO</t>
  </si>
  <si>
    <t>CAIXA DE GORDURA DUPLA EM CONCRETO PRE-MOLDADO DN 60,0 CM COM TAMPA -FORNECIMENTO E INSTALACAO</t>
  </si>
  <si>
    <t>74051/001</t>
  </si>
  <si>
    <t>POCO DE VISITA PARA REDE DE ESGOTO SANITARIO, EM ALVENARIA, DIAMETRO =60 CM, PROF 160 CM, INCLUINDO TAMPAO FERRO FUNDIDO</t>
  </si>
  <si>
    <t>74212/001</t>
  </si>
  <si>
    <t>TORNEIRA CROMADA 1/2" OU 3/4" PARA TANQUE, PADRÃO MÉDIO - FORNECIMENTOE INSTALAÇÃO. AF_12/2013</t>
  </si>
  <si>
    <t>BARRA DE APOIO RETA, EM ACO INOX POLIDO, COMPRIMENTO 90 CM, DIAMETRO MINIMO 3CM</t>
  </si>
  <si>
    <t>CONCRETAGEM DE PILARES, FCK = 25 MPA, COM USO DE BOMBA EM EDIFICAÇÃO COM SEÇÃO MÉDIA DE PILARES MENOR OU IGUAL A 0,25 M² - LANÇAMENTO, ADENSAMENTO E ACABAMENTO. AF_12/2015</t>
  </si>
  <si>
    <t>TUBO CONCRETO SIMPLES DN 300 MM PARA DRENAGEM - FORNECIMENTO E INSTALACAO INCLUSIVE ESCAVACAO MANUAL 1M3/M</t>
  </si>
  <si>
    <t>FOSSA SÉPTICA EM ALVENARIA DE TIJOLO CERÂMICO MACIÇO, DIMENSÕES EXTERNAS DE 1,90X1,10X1,40 M, VOLUME DE 1.500 LITROS, REVESTIDO INTERNAMENTECOM MASSA ÚNICA E IMPERMEABILIZANTE E COM TAMPA DE CONCRETO ARMADO COM ESPESSURA DE 8 CM</t>
  </si>
  <si>
    <t>2.1.1</t>
  </si>
  <si>
    <t>2.2.1</t>
  </si>
  <si>
    <t>2.2.2</t>
  </si>
  <si>
    <t>3.1.3</t>
  </si>
  <si>
    <t>3.1.4</t>
  </si>
  <si>
    <t>3.3.1</t>
  </si>
  <si>
    <t>3.3.2</t>
  </si>
  <si>
    <t>3.3.3</t>
  </si>
  <si>
    <t>3.3.4</t>
  </si>
  <si>
    <t>3.3.5</t>
  </si>
  <si>
    <t>3.3.6</t>
  </si>
  <si>
    <t>3.3.7</t>
  </si>
  <si>
    <t>3.3.8</t>
  </si>
  <si>
    <t>3.3.9</t>
  </si>
  <si>
    <t>3.3.10</t>
  </si>
  <si>
    <t>4.2</t>
  </si>
  <si>
    <t>4.3</t>
  </si>
  <si>
    <t>4.4</t>
  </si>
  <si>
    <t>4.5</t>
  </si>
  <si>
    <t>4.6</t>
  </si>
  <si>
    <t>4.7</t>
  </si>
  <si>
    <t>4.8</t>
  </si>
  <si>
    <t>7.1</t>
  </si>
  <si>
    <t>7.2</t>
  </si>
  <si>
    <t>8.1</t>
  </si>
  <si>
    <t>9.1</t>
  </si>
  <si>
    <t>9.2</t>
  </si>
  <si>
    <t>9.3</t>
  </si>
  <si>
    <t>9.4</t>
  </si>
  <si>
    <t>10.1</t>
  </si>
  <si>
    <t>10.1.1</t>
  </si>
  <si>
    <t>10.1.2</t>
  </si>
  <si>
    <t>10.1.3</t>
  </si>
  <si>
    <t>10.1.4</t>
  </si>
  <si>
    <t>10.1.5</t>
  </si>
  <si>
    <t>10.1.6</t>
  </si>
  <si>
    <t>10.1.7</t>
  </si>
  <si>
    <t>10.1.8</t>
  </si>
  <si>
    <t>10.1.9</t>
  </si>
  <si>
    <t>10.1.10</t>
  </si>
  <si>
    <t>10.1.11</t>
  </si>
  <si>
    <t>10.1.12</t>
  </si>
  <si>
    <t>10.1.13</t>
  </si>
  <si>
    <t>10.1.14</t>
  </si>
  <si>
    <t>10.1.15</t>
  </si>
  <si>
    <t>10.1.16</t>
  </si>
  <si>
    <t>10.1.17</t>
  </si>
  <si>
    <t>10.1.18</t>
  </si>
  <si>
    <t>10.1.19</t>
  </si>
  <si>
    <t>10.1.20</t>
  </si>
  <si>
    <t>10.1.21</t>
  </si>
  <si>
    <t>10.1.22</t>
  </si>
  <si>
    <t>10.1.23</t>
  </si>
  <si>
    <t>10.2</t>
  </si>
  <si>
    <t>10.2.1</t>
  </si>
  <si>
    <t>10.2.2</t>
  </si>
  <si>
    <t>10.2.3</t>
  </si>
  <si>
    <t>10.2.4</t>
  </si>
  <si>
    <t>10.2.5</t>
  </si>
  <si>
    <t>10.2.6</t>
  </si>
  <si>
    <t>10.2.7</t>
  </si>
  <si>
    <t>10.2.8</t>
  </si>
  <si>
    <t>10.2.9</t>
  </si>
  <si>
    <t>10.3</t>
  </si>
  <si>
    <t>10.3.1</t>
  </si>
  <si>
    <t>10.3.2</t>
  </si>
  <si>
    <t>10.3.3</t>
  </si>
  <si>
    <t>10.3.4</t>
  </si>
  <si>
    <t>10.3.5</t>
  </si>
  <si>
    <t>10.3.6</t>
  </si>
  <si>
    <t>10.3.7</t>
  </si>
  <si>
    <t>10.3.8</t>
  </si>
  <si>
    <t>10.3.9</t>
  </si>
  <si>
    <t>10.3.10</t>
  </si>
  <si>
    <t>10.3.11</t>
  </si>
  <si>
    <t>10.4</t>
  </si>
  <si>
    <t>10.4.1</t>
  </si>
  <si>
    <t>10.4.2</t>
  </si>
  <si>
    <t>10.4.3</t>
  </si>
  <si>
    <t>10.4.4</t>
  </si>
  <si>
    <t>10.4.5</t>
  </si>
  <si>
    <t>10.4.6</t>
  </si>
  <si>
    <t>10.4.7</t>
  </si>
  <si>
    <t>10.4.8</t>
  </si>
  <si>
    <t>10.4.9</t>
  </si>
  <si>
    <t>10.4.10</t>
  </si>
  <si>
    <t>10.4.11</t>
  </si>
  <si>
    <t>10.4.12</t>
  </si>
  <si>
    <t>10.5</t>
  </si>
  <si>
    <t>10.5.1</t>
  </si>
  <si>
    <t>10.5.1.1</t>
  </si>
  <si>
    <t>10.5.1.2</t>
  </si>
  <si>
    <t>10.5.1.3</t>
  </si>
  <si>
    <t>10.5.2</t>
  </si>
  <si>
    <t>10.5.2.1</t>
  </si>
  <si>
    <t>11.1</t>
  </si>
  <si>
    <t>11.1.1</t>
  </si>
  <si>
    <t>11.1.2</t>
  </si>
  <si>
    <t>11.1.3</t>
  </si>
  <si>
    <t>11.1.4</t>
  </si>
  <si>
    <t>11.1.5</t>
  </si>
  <si>
    <t>11.1.6</t>
  </si>
  <si>
    <t>11.1.7</t>
  </si>
  <si>
    <t>11.1.8</t>
  </si>
  <si>
    <t>11.1.9</t>
  </si>
  <si>
    <t>11.1.10</t>
  </si>
  <si>
    <t>11.1.11</t>
  </si>
  <si>
    <t>11.1.12</t>
  </si>
  <si>
    <t>11.1.13</t>
  </si>
  <si>
    <t>11.1.14</t>
  </si>
  <si>
    <t>11.1.15</t>
  </si>
  <si>
    <t>11.1.16</t>
  </si>
  <si>
    <t>11.1.17</t>
  </si>
  <si>
    <t>11.1.18</t>
  </si>
  <si>
    <t>11.2</t>
  </si>
  <si>
    <t>11.2.1</t>
  </si>
  <si>
    <t>11.3</t>
  </si>
  <si>
    <t>11.3.1</t>
  </si>
  <si>
    <t>11.3.1.1</t>
  </si>
  <si>
    <t>11.3.1.2</t>
  </si>
  <si>
    <t>11.3.1.3</t>
  </si>
  <si>
    <t>11.3.2</t>
  </si>
  <si>
    <t>11.3.2.1</t>
  </si>
  <si>
    <t>11.3.2.2</t>
  </si>
  <si>
    <t>11.3.2.3</t>
  </si>
  <si>
    <t>11.3.2.4</t>
  </si>
  <si>
    <t>11.3.2.5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</si>
  <si>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</si>
  <si>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</si>
  <si>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</si>
  <si>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</si>
  <si>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</si>
  <si>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</si>
  <si>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</si>
  <si>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</si>
  <si>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</si>
  <si>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</si>
  <si>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</si>
  <si>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</si>
  <si>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</si>
  <si>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</si>
  <si>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</si>
  <si>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</si>
  <si>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</si>
  <si>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</si>
  <si>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</si>
  <si>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</si>
  <si>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13.1</t>
  </si>
  <si>
    <t>13.1.1</t>
  </si>
  <si>
    <t>13.1.2</t>
  </si>
  <si>
    <t>13.1.3</t>
  </si>
  <si>
    <t>13.1.4</t>
  </si>
  <si>
    <t>13.1.5</t>
  </si>
  <si>
    <t>13.1.6</t>
  </si>
  <si>
    <t>13.2.1</t>
  </si>
  <si>
    <t>13.2.2</t>
  </si>
  <si>
    <t>13.2.3</t>
  </si>
  <si>
    <t>13.2.4</t>
  </si>
  <si>
    <t>13.2.5</t>
  </si>
  <si>
    <t>13.2.6</t>
  </si>
  <si>
    <t>13.3.1</t>
  </si>
  <si>
    <t>13.3.2</t>
  </si>
  <si>
    <t>13.3.3</t>
  </si>
  <si>
    <t>13.3.4</t>
  </si>
  <si>
    <t>13.3.5</t>
  </si>
  <si>
    <t>13.4.1</t>
  </si>
  <si>
    <t>13.4.2</t>
  </si>
  <si>
    <t>13.4.3</t>
  </si>
  <si>
    <t>13.4.4</t>
  </si>
  <si>
    <t>13.4.5</t>
  </si>
  <si>
    <t>13.4.6</t>
  </si>
  <si>
    <t>13.4.7</t>
  </si>
  <si>
    <t>13.4.8</t>
  </si>
  <si>
    <t>13.5.1</t>
  </si>
  <si>
    <t>13.5.2</t>
  </si>
  <si>
    <t>13.6</t>
  </si>
  <si>
    <t>13.6.1</t>
  </si>
  <si>
    <t>14.1</t>
  </si>
  <si>
    <t>14.2</t>
  </si>
  <si>
    <t>15.1</t>
  </si>
  <si>
    <t>15.2</t>
  </si>
  <si>
    <t>15.2.1</t>
  </si>
  <si>
    <t>15.2.1.1</t>
  </si>
  <si>
    <t>15.2.2</t>
  </si>
  <si>
    <t>15.2.2.1</t>
  </si>
  <si>
    <t>15.2.3</t>
  </si>
  <si>
    <t>15.2.3.1</t>
  </si>
  <si>
    <t>16.1</t>
  </si>
  <si>
    <t>UNIT. C/BDI</t>
  </si>
  <si>
    <t>RODAPÉ CERÂMICO DE 7CM DE ALTURA COM PLACAS TIPO ESMALTADA EXTRA DE DIMENSÕES 45X45CM. AF_06/2014</t>
  </si>
  <si>
    <t>RODAPÉS</t>
  </si>
  <si>
    <t>Local:    Localizado nos lotes Urbanos de uma Rua Carmosina A. Paim  centro.</t>
  </si>
  <si>
    <t xml:space="preserve">Ref:    mar/2018 - SINAPI - Desonerada      </t>
  </si>
  <si>
    <t>TOTAL S/ BDI (R$)</t>
  </si>
  <si>
    <t>TOTAL C/ BDI (R$)</t>
  </si>
  <si>
    <t>Eng. Civil David Pacheco Antunes</t>
  </si>
  <si>
    <t>CREA 125734-9</t>
  </si>
  <si>
    <t>Prefeito(a)</t>
  </si>
  <si>
    <t>Data: 14-05-2018</t>
  </si>
  <si>
    <t>Eletroduto PVC flexível corrugado reforçado, Ø20mm (DN
1/2"), inclusive curvas</t>
  </si>
  <si>
    <t>Eletroduto PVC flexível corrugado reforçado, Ø25mm (DN
3/4"), inclusive curvas</t>
  </si>
  <si>
    <t>16.2</t>
  </si>
  <si>
    <t>16.3</t>
  </si>
  <si>
    <t xml:space="preserve"> 74236/001 </t>
  </si>
  <si>
    <t>um</t>
  </si>
  <si>
    <t>Mastros para bandeiras em tubo ferro galvanizado
telescópico - 1 1/2"</t>
  </si>
  <si>
    <t>Mastros para bandeiras em tubo ferro galvanizado
telescópico  - 2"</t>
  </si>
  <si>
    <t>13.2.7</t>
  </si>
  <si>
    <t>Pesquisa 01</t>
  </si>
  <si>
    <t>Banheira plástica (cor braca de 20x45x77 cm), com dreno
para escoamento de água</t>
  </si>
  <si>
    <t>14.3</t>
  </si>
  <si>
    <t>Comp. 2</t>
  </si>
  <si>
    <t>Praleira em granito cinza andorinha- espessura 2cm</t>
  </si>
  <si>
    <t xml:space="preserve">BANCADA DE GRANITO CINZA POLIDO PARA PIA DE COZINHA 1,50x0,6 m </t>
  </si>
  <si>
    <t>14.4</t>
  </si>
  <si>
    <t>14.5</t>
  </si>
  <si>
    <t>BANCADA DE GRANITO CINZA POLIDO PARA LAVATÓRIO 0,50 X 0,60 M - FORNECIMENTO E INSTALAÇÃO. AF_12/2013´-Lavatório</t>
  </si>
  <si>
    <t>Banco em granito cinza andorinha, espessura 2cm.</t>
  </si>
  <si>
    <t>Comp. 3</t>
  </si>
  <si>
    <t>INSTALAÇÃO DE GÁS - GLP</t>
  </si>
  <si>
    <t>Central de GLP Botijões P45</t>
  </si>
  <si>
    <t>Tubo de Ferro Galvanizado Ø 3/4", inclusive conexões</t>
  </si>
  <si>
    <t>Fita anticorrosiva</t>
  </si>
  <si>
    <t>Válvula esfera Ø 3/4" NPT 300</t>
  </si>
  <si>
    <t>Registro 1º Estágio c/ manômetro</t>
  </si>
  <si>
    <t>Registro 2º Estágio c/ manômetro</t>
  </si>
  <si>
    <t>Manômetro NPT 1/4, 0 a 300 Psi</t>
  </si>
  <si>
    <t>Mercado</t>
  </si>
  <si>
    <t>Comp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</si>
</sst>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0.0"/>
    <numFmt numFmtId="165" formatCode="yy\.m\.d;@"/>
    <numFmt numFmtId="166" formatCode="0.00;[Red]0.00"/>
    <numFmt numFmtId="167" formatCode="#,##0.00;[Red]#,##0.00"/>
    <numFmt numFmtId="168" formatCode="dd\.m\.yy;@"/>
    <numFmt numFmtId="169" formatCode="0.00%;[Red]0.00%"/>
    <numFmt numFmtId="170" formatCode="#,##0.00&quot; &quot;;&quot; (&quot;#,##0.00&quot;)&quot;;&quot; -&quot;#&quot; &quot;;@&quot; &quot;"/>
  </numFmts>
  <fonts count="26">
    <font>
      <sz val="10"/>
      <color rgb="FF000000"/>
      <name val="Times New Roman"/>
      <charset val="204"/>
    </font>
    <font>
      <b/>
      <sz val="8"/>
      <name val="Arial"/>
      <family val="2"/>
    </font>
    <font>
      <sz val="8"/>
      <name val="Arial"/>
      <family val="2"/>
    </font>
    <font>
      <b/>
      <sz val="8"/>
      <name val="Calibri"/>
      <family val="2"/>
    </font>
    <font>
      <b/>
      <sz val="8"/>
      <color rgb="FFFF0000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8"/>
      <color rgb="FF000000"/>
      <name val="Times New Roman"/>
      <family val="1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name val="Calibri"/>
      <family val="2"/>
    </font>
    <font>
      <b/>
      <sz val="8"/>
      <color rgb="FF000000"/>
      <name val="Calibri"/>
      <family val="2"/>
    </font>
    <font>
      <sz val="8"/>
      <color rgb="FF000000"/>
      <name val="Calibri"/>
      <family val="2"/>
    </font>
    <font>
      <sz val="8"/>
      <color rgb="FFFF0000"/>
      <name val="Calibri"/>
      <family val="2"/>
    </font>
    <font>
      <sz val="8"/>
      <name val="Times New Roman"/>
      <family val="1"/>
    </font>
    <font>
      <b/>
      <sz val="8"/>
      <color rgb="FF00B050"/>
      <name val="Arial"/>
      <family val="2"/>
    </font>
    <font>
      <b/>
      <sz val="8"/>
      <color rgb="FF00B050"/>
      <name val="Calibri"/>
      <family val="2"/>
    </font>
    <font>
      <b/>
      <sz val="10"/>
      <color rgb="FF000000"/>
      <name val="Times New Roman"/>
      <family val="1"/>
    </font>
    <font>
      <sz val="10"/>
      <color rgb="FF000000"/>
      <name val="Arial1"/>
    </font>
    <font>
      <sz val="8"/>
      <name val="Arial1"/>
    </font>
    <font>
      <sz val="10"/>
      <name val="Times New Roman"/>
      <family val="1"/>
    </font>
    <font>
      <sz val="8"/>
      <color rgb="FF00B050"/>
      <name val="Arial"/>
      <family val="2"/>
    </font>
    <font>
      <sz val="10"/>
      <color rgb="FF00B050"/>
      <name val="Times New Roman"/>
      <family val="1"/>
    </font>
    <font>
      <sz val="8"/>
      <color rgb="FF00B050"/>
      <name val="Calibri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rgb="FF92D050"/>
      </patternFill>
    </fill>
    <fill>
      <patternFill patternType="solid">
        <fgColor rgb="FFA4A4A4"/>
      </patternFill>
    </fill>
    <fill>
      <patternFill patternType="solid">
        <fgColor rgb="FFF79546"/>
      </patternFill>
    </fill>
    <fill>
      <patternFill patternType="solid">
        <fgColor rgb="FF8DB4E2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170" fontId="18" fillId="0" borderId="0" applyBorder="0" applyProtection="0"/>
    <xf numFmtId="43" fontId="25" fillId="0" borderId="0" applyFont="0" applyFill="0" applyBorder="0" applyAlignment="0" applyProtection="0"/>
  </cellStyleXfs>
  <cellXfs count="276">
    <xf numFmtId="0" fontId="0" fillId="0" borderId="0" xfId="0" applyFill="1" applyBorder="1" applyAlignment="1">
      <alignment horizontal="left" vertical="top"/>
    </xf>
    <xf numFmtId="0" fontId="1" fillId="0" borderId="2" xfId="0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right" vertical="center" wrapText="1"/>
    </xf>
    <xf numFmtId="166" fontId="4" fillId="0" borderId="2" xfId="0" applyNumberFormat="1" applyFont="1" applyFill="1" applyBorder="1" applyAlignment="1">
      <alignment horizontal="right" vertical="top" shrinkToFit="1"/>
    </xf>
    <xf numFmtId="167" fontId="4" fillId="0" borderId="2" xfId="0" applyNumberFormat="1" applyFont="1" applyFill="1" applyBorder="1" applyAlignment="1">
      <alignment horizontal="right" vertical="top" shrinkToFit="1"/>
    </xf>
    <xf numFmtId="0" fontId="7" fillId="0" borderId="2" xfId="0" applyFont="1" applyFill="1" applyBorder="1" applyAlignment="1">
      <alignment horizontal="left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 inden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left" vertical="center" wrapText="1" inden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right" vertical="center" wrapText="1"/>
    </xf>
    <xf numFmtId="1" fontId="8" fillId="2" borderId="2" xfId="0" applyNumberFormat="1" applyFont="1" applyFill="1" applyBorder="1" applyAlignment="1">
      <alignment horizontal="left" vertical="top" indent="1" shrinkToFit="1"/>
    </xf>
    <xf numFmtId="0" fontId="1" fillId="2" borderId="2" xfId="0" applyFont="1" applyFill="1" applyBorder="1" applyAlignment="1">
      <alignment horizontal="left" vertical="top" wrapText="1"/>
    </xf>
    <xf numFmtId="0" fontId="7" fillId="3" borderId="2" xfId="0" applyFont="1" applyFill="1" applyBorder="1" applyAlignment="1">
      <alignment horizontal="left" wrapText="1"/>
    </xf>
    <xf numFmtId="164" fontId="9" fillId="0" borderId="2" xfId="0" applyNumberFormat="1" applyFont="1" applyFill="1" applyBorder="1" applyAlignment="1">
      <alignment horizontal="left" vertical="top" indent="1" shrinkToFit="1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right" vertical="top" wrapText="1"/>
    </xf>
    <xf numFmtId="0" fontId="2" fillId="3" borderId="2" xfId="0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left" vertical="top" wrapText="1" indent="1"/>
    </xf>
    <xf numFmtId="0" fontId="7" fillId="0" borderId="2" xfId="0" applyFont="1" applyFill="1" applyBorder="1" applyAlignment="1">
      <alignment horizontal="left" vertical="top" wrapText="1"/>
    </xf>
    <xf numFmtId="1" fontId="8" fillId="4" borderId="2" xfId="0" applyNumberFormat="1" applyFont="1" applyFill="1" applyBorder="1" applyAlignment="1">
      <alignment horizontal="left" vertical="top" indent="1" shrinkToFit="1"/>
    </xf>
    <xf numFmtId="0" fontId="1" fillId="4" borderId="2" xfId="0" applyFont="1" applyFill="1" applyBorder="1" applyAlignment="1">
      <alignment horizontal="left" vertical="top" wrapText="1"/>
    </xf>
    <xf numFmtId="164" fontId="8" fillId="0" borderId="2" xfId="0" applyNumberFormat="1" applyFont="1" applyFill="1" applyBorder="1" applyAlignment="1">
      <alignment horizontal="left" vertical="top" indent="1" shrinkToFit="1"/>
    </xf>
    <xf numFmtId="0" fontId="7" fillId="0" borderId="2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right" vertical="top" wrapText="1"/>
    </xf>
    <xf numFmtId="0" fontId="10" fillId="3" borderId="2" xfId="0" applyFont="1" applyFill="1" applyBorder="1" applyAlignment="1">
      <alignment horizontal="right" vertical="top" wrapText="1"/>
    </xf>
    <xf numFmtId="0" fontId="10" fillId="0" borderId="2" xfId="0" applyFont="1" applyFill="1" applyBorder="1" applyAlignment="1">
      <alignment horizontal="right" vertical="center" wrapText="1"/>
    </xf>
    <xf numFmtId="0" fontId="10" fillId="3" borderId="2" xfId="0" applyFont="1" applyFill="1" applyBorder="1" applyAlignment="1">
      <alignment horizontal="right" vertical="center" wrapText="1"/>
    </xf>
    <xf numFmtId="1" fontId="11" fillId="4" borderId="2" xfId="0" applyNumberFormat="1" applyFont="1" applyFill="1" applyBorder="1" applyAlignment="1">
      <alignment horizontal="left" vertical="top" indent="1" shrinkToFit="1"/>
    </xf>
    <xf numFmtId="0" fontId="3" fillId="4" borderId="2" xfId="0" applyFont="1" applyFill="1" applyBorder="1" applyAlignment="1">
      <alignment horizontal="left" vertical="top" wrapText="1"/>
    </xf>
    <xf numFmtId="1" fontId="11" fillId="4" borderId="2" xfId="0" applyNumberFormat="1" applyFont="1" applyFill="1" applyBorder="1" applyAlignment="1">
      <alignment horizontal="center" vertical="top" shrinkToFit="1"/>
    </xf>
    <xf numFmtId="164" fontId="9" fillId="0" borderId="2" xfId="0" applyNumberFormat="1" applyFont="1" applyFill="1" applyBorder="1" applyAlignment="1">
      <alignment horizontal="center" vertical="top" shrinkToFit="1"/>
    </xf>
    <xf numFmtId="164" fontId="8" fillId="0" borderId="2" xfId="0" applyNumberFormat="1" applyFont="1" applyFill="1" applyBorder="1" applyAlignment="1">
      <alignment horizontal="center" vertical="top" shrinkToFit="1"/>
    </xf>
    <xf numFmtId="165" fontId="9" fillId="0" borderId="2" xfId="0" applyNumberFormat="1" applyFont="1" applyFill="1" applyBorder="1" applyAlignment="1">
      <alignment horizontal="center" vertical="center" shrinkToFit="1"/>
    </xf>
    <xf numFmtId="165" fontId="9" fillId="0" borderId="2" xfId="0" applyNumberFormat="1" applyFont="1" applyFill="1" applyBorder="1" applyAlignment="1">
      <alignment horizontal="left" vertical="center" shrinkToFit="1"/>
    </xf>
    <xf numFmtId="2" fontId="9" fillId="0" borderId="2" xfId="0" applyNumberFormat="1" applyFont="1" applyFill="1" applyBorder="1" applyAlignment="1">
      <alignment horizontal="right" vertical="center" shrinkToFit="1"/>
    </xf>
    <xf numFmtId="2" fontId="12" fillId="0" borderId="2" xfId="0" applyNumberFormat="1" applyFont="1" applyFill="1" applyBorder="1" applyAlignment="1">
      <alignment horizontal="right" vertical="center" shrinkToFit="1"/>
    </xf>
    <xf numFmtId="2" fontId="12" fillId="3" borderId="2" xfId="0" applyNumberFormat="1" applyFont="1" applyFill="1" applyBorder="1" applyAlignment="1">
      <alignment horizontal="right" vertical="center" shrinkToFit="1"/>
    </xf>
    <xf numFmtId="10" fontId="12" fillId="0" borderId="2" xfId="0" applyNumberFormat="1" applyFont="1" applyFill="1" applyBorder="1" applyAlignment="1">
      <alignment horizontal="right" vertical="center" shrinkToFit="1"/>
    </xf>
    <xf numFmtId="165" fontId="9" fillId="0" borderId="2" xfId="0" applyNumberFormat="1" applyFont="1" applyFill="1" applyBorder="1" applyAlignment="1">
      <alignment horizontal="left" vertical="top" shrinkToFit="1"/>
    </xf>
    <xf numFmtId="2" fontId="9" fillId="0" borderId="2" xfId="0" applyNumberFormat="1" applyFont="1" applyFill="1" applyBorder="1" applyAlignment="1">
      <alignment horizontal="right" vertical="top" shrinkToFit="1"/>
    </xf>
    <xf numFmtId="2" fontId="12" fillId="0" borderId="2" xfId="0" applyNumberFormat="1" applyFont="1" applyFill="1" applyBorder="1" applyAlignment="1">
      <alignment horizontal="right" vertical="top" shrinkToFit="1"/>
    </xf>
    <xf numFmtId="2" fontId="12" fillId="3" borderId="2" xfId="0" applyNumberFormat="1" applyFont="1" applyFill="1" applyBorder="1" applyAlignment="1">
      <alignment horizontal="right" vertical="top" shrinkToFit="1"/>
    </xf>
    <xf numFmtId="0" fontId="7" fillId="3" borderId="2" xfId="0" applyFont="1" applyFill="1" applyBorder="1" applyAlignment="1">
      <alignment horizontal="left" vertical="top" wrapText="1"/>
    </xf>
    <xf numFmtId="4" fontId="9" fillId="0" borderId="2" xfId="0" applyNumberFormat="1" applyFont="1" applyFill="1" applyBorder="1" applyAlignment="1">
      <alignment horizontal="right" vertical="top" shrinkToFit="1"/>
    </xf>
    <xf numFmtId="4" fontId="12" fillId="0" borderId="2" xfId="0" applyNumberFormat="1" applyFont="1" applyFill="1" applyBorder="1" applyAlignment="1">
      <alignment horizontal="right" vertical="top" shrinkToFit="1"/>
    </xf>
    <xf numFmtId="4" fontId="12" fillId="3" borderId="2" xfId="0" applyNumberFormat="1" applyFont="1" applyFill="1" applyBorder="1" applyAlignment="1">
      <alignment horizontal="right" vertical="top" shrinkToFit="1"/>
    </xf>
    <xf numFmtId="168" fontId="9" fillId="0" borderId="2" xfId="0" applyNumberFormat="1" applyFont="1" applyFill="1" applyBorder="1" applyAlignment="1">
      <alignment horizontal="left" vertical="top" shrinkToFit="1"/>
    </xf>
    <xf numFmtId="165" fontId="8" fillId="0" borderId="2" xfId="0" applyNumberFormat="1" applyFont="1" applyFill="1" applyBorder="1" applyAlignment="1">
      <alignment horizontal="left" vertical="top" indent="1" shrinkToFit="1"/>
    </xf>
    <xf numFmtId="0" fontId="2" fillId="0" borderId="2" xfId="0" applyFont="1" applyFill="1" applyBorder="1" applyAlignment="1">
      <alignment horizontal="left" vertical="center" wrapText="1"/>
    </xf>
    <xf numFmtId="165" fontId="8" fillId="0" borderId="2" xfId="0" applyNumberFormat="1" applyFont="1" applyFill="1" applyBorder="1" applyAlignment="1">
      <alignment horizontal="center" vertical="top" shrinkToFit="1"/>
    </xf>
    <xf numFmtId="165" fontId="9" fillId="0" borderId="2" xfId="0" applyNumberFormat="1" applyFont="1" applyFill="1" applyBorder="1" applyAlignment="1">
      <alignment horizontal="center" vertical="top" shrinkToFit="1"/>
    </xf>
    <xf numFmtId="168" fontId="9" fillId="0" borderId="2" xfId="0" applyNumberFormat="1" applyFont="1" applyFill="1" applyBorder="1" applyAlignment="1">
      <alignment horizontal="center" vertical="top" shrinkToFit="1"/>
    </xf>
    <xf numFmtId="2" fontId="9" fillId="0" borderId="2" xfId="0" applyNumberFormat="1" applyFont="1" applyFill="1" applyBorder="1" applyAlignment="1">
      <alignment horizontal="center" vertical="top" shrinkToFit="1"/>
    </xf>
    <xf numFmtId="2" fontId="9" fillId="0" borderId="2" xfId="0" applyNumberFormat="1" applyFont="1" applyFill="1" applyBorder="1" applyAlignment="1">
      <alignment horizontal="center" vertical="center" shrinkToFit="1"/>
    </xf>
    <xf numFmtId="0" fontId="7" fillId="4" borderId="2" xfId="0" applyFont="1" applyFill="1" applyBorder="1" applyAlignment="1">
      <alignment horizontal="left" vertical="top" wrapText="1"/>
    </xf>
    <xf numFmtId="10" fontId="12" fillId="0" borderId="2" xfId="0" applyNumberFormat="1" applyFont="1" applyFill="1" applyBorder="1" applyAlignment="1">
      <alignment horizontal="left" vertical="top" shrinkToFit="1"/>
    </xf>
    <xf numFmtId="4" fontId="11" fillId="0" borderId="2" xfId="0" applyNumberFormat="1" applyFont="1" applyFill="1" applyBorder="1" applyAlignment="1">
      <alignment horizontal="right" vertical="top" shrinkToFit="1"/>
    </xf>
    <xf numFmtId="2" fontId="11" fillId="0" borderId="2" xfId="0" applyNumberFormat="1" applyFont="1" applyFill="1" applyBorder="1" applyAlignment="1">
      <alignment horizontal="right" vertical="top" shrinkToFit="1"/>
    </xf>
    <xf numFmtId="0" fontId="3" fillId="4" borderId="2" xfId="0" applyFont="1" applyFill="1" applyBorder="1" applyAlignment="1">
      <alignment horizontal="center" vertical="top" wrapText="1"/>
    </xf>
    <xf numFmtId="4" fontId="11" fillId="5" borderId="2" xfId="0" applyNumberFormat="1" applyFont="1" applyFill="1" applyBorder="1" applyAlignment="1">
      <alignment horizontal="right" vertical="top" shrinkToFit="1"/>
    </xf>
    <xf numFmtId="4" fontId="11" fillId="6" borderId="2" xfId="0" applyNumberFormat="1" applyFont="1" applyFill="1" applyBorder="1" applyAlignment="1">
      <alignment horizontal="right" vertical="top" shrinkToFit="1"/>
    </xf>
    <xf numFmtId="167" fontId="4" fillId="6" borderId="2" xfId="0" applyNumberFormat="1" applyFont="1" applyFill="1" applyBorder="1" applyAlignment="1">
      <alignment horizontal="right" vertical="top" shrinkToFit="1"/>
    </xf>
    <xf numFmtId="0" fontId="10" fillId="4" borderId="2" xfId="0" applyFont="1" applyFill="1" applyBorder="1" applyAlignment="1">
      <alignment horizontal="center" vertical="top" wrapText="1"/>
    </xf>
    <xf numFmtId="0" fontId="10" fillId="4" borderId="2" xfId="0" applyFont="1" applyFill="1" applyBorder="1" applyAlignment="1">
      <alignment horizontal="left" vertical="top" wrapText="1"/>
    </xf>
    <xf numFmtId="169" fontId="13" fillId="0" borderId="2" xfId="0" applyNumberFormat="1" applyFont="1" applyFill="1" applyBorder="1" applyAlignment="1">
      <alignment horizontal="left" vertical="top" indent="1" shrinkToFit="1"/>
    </xf>
    <xf numFmtId="2" fontId="2" fillId="0" borderId="2" xfId="0" applyNumberFormat="1" applyFont="1" applyFill="1" applyBorder="1" applyAlignment="1">
      <alignment horizontal="right" vertical="top" wrapText="1"/>
    </xf>
    <xf numFmtId="2" fontId="1" fillId="0" borderId="2" xfId="0" applyNumberFormat="1" applyFont="1" applyFill="1" applyBorder="1" applyAlignment="1">
      <alignment horizontal="right" vertical="top" wrapText="1"/>
    </xf>
    <xf numFmtId="2" fontId="2" fillId="0" borderId="2" xfId="0" applyNumberFormat="1" applyFont="1" applyFill="1" applyBorder="1" applyAlignment="1">
      <alignment horizontal="right" vertical="center" wrapText="1"/>
    </xf>
    <xf numFmtId="2" fontId="10" fillId="0" borderId="2" xfId="0" applyNumberFormat="1" applyFont="1" applyFill="1" applyBorder="1" applyAlignment="1">
      <alignment horizontal="right" vertical="top" wrapText="1"/>
    </xf>
    <xf numFmtId="2" fontId="3" fillId="0" borderId="2" xfId="0" applyNumberFormat="1" applyFont="1" applyFill="1" applyBorder="1" applyAlignment="1">
      <alignment horizontal="right" vertical="top" wrapText="1"/>
    </xf>
    <xf numFmtId="10" fontId="2" fillId="0" borderId="2" xfId="0" applyNumberFormat="1" applyFont="1" applyFill="1" applyBorder="1" applyAlignment="1">
      <alignment horizontal="left" vertical="top" wrapText="1" indent="1"/>
    </xf>
    <xf numFmtId="0" fontId="14" fillId="0" borderId="2" xfId="0" applyFont="1" applyFill="1" applyBorder="1" applyAlignment="1">
      <alignment horizontal="left" wrapText="1"/>
    </xf>
    <xf numFmtId="10" fontId="2" fillId="0" borderId="2" xfId="0" applyNumberFormat="1" applyFont="1" applyFill="1" applyBorder="1" applyAlignment="1">
      <alignment horizontal="right" vertical="center" wrapText="1"/>
    </xf>
    <xf numFmtId="2" fontId="15" fillId="0" borderId="2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left" vertical="center" wrapText="1" indent="1"/>
    </xf>
    <xf numFmtId="0" fontId="1" fillId="0" borderId="2" xfId="0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right" vertical="center" wrapText="1"/>
    </xf>
    <xf numFmtId="0" fontId="3" fillId="3" borderId="2" xfId="0" applyFont="1" applyFill="1" applyBorder="1" applyAlignment="1">
      <alignment horizontal="right" vertical="center" wrapText="1"/>
    </xf>
    <xf numFmtId="9" fontId="16" fillId="0" borderId="2" xfId="0" applyNumberFormat="1" applyFont="1" applyFill="1" applyBorder="1" applyAlignment="1">
      <alignment horizontal="right" vertical="center" wrapText="1"/>
    </xf>
    <xf numFmtId="2" fontId="15" fillId="0" borderId="2" xfId="0" applyNumberFormat="1" applyFont="1" applyFill="1" applyBorder="1" applyAlignment="1">
      <alignment horizontal="right" vertical="center" wrapText="1"/>
    </xf>
    <xf numFmtId="0" fontId="16" fillId="0" borderId="2" xfId="0" applyFont="1" applyFill="1" applyBorder="1" applyAlignment="1">
      <alignment horizontal="right" vertical="center" wrapText="1"/>
    </xf>
    <xf numFmtId="0" fontId="17" fillId="0" borderId="0" xfId="0" applyFont="1" applyFill="1" applyBorder="1" applyAlignment="1">
      <alignment horizontal="left" vertical="top"/>
    </xf>
    <xf numFmtId="10" fontId="2" fillId="0" borderId="2" xfId="0" applyNumberFormat="1" applyFont="1" applyFill="1" applyBorder="1" applyAlignment="1">
      <alignment horizontal="center" vertical="center" wrapText="1"/>
    </xf>
    <xf numFmtId="10" fontId="15" fillId="0" borderId="2" xfId="0" applyNumberFormat="1" applyFont="1" applyFill="1" applyBorder="1" applyAlignment="1">
      <alignment horizontal="left" vertical="center" wrapText="1" indent="1"/>
    </xf>
    <xf numFmtId="0" fontId="7" fillId="0" borderId="3" xfId="0" applyFont="1" applyFill="1" applyBorder="1" applyAlignment="1">
      <alignment horizontal="left" wrapText="1"/>
    </xf>
    <xf numFmtId="0" fontId="7" fillId="0" borderId="3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vertical="top" wrapText="1" indent="1"/>
    </xf>
    <xf numFmtId="0" fontId="1" fillId="0" borderId="4" xfId="0" applyFont="1" applyFill="1" applyBorder="1" applyAlignment="1">
      <alignment horizontal="left" vertical="top" wrapText="1" indent="1"/>
    </xf>
    <xf numFmtId="0" fontId="1" fillId="0" borderId="5" xfId="0" applyFont="1" applyFill="1" applyBorder="1" applyAlignment="1">
      <alignment horizontal="left" vertical="top" wrapText="1" indent="4"/>
    </xf>
    <xf numFmtId="0" fontId="1" fillId="0" borderId="3" xfId="0" applyFont="1" applyFill="1" applyBorder="1" applyAlignment="1">
      <alignment horizontal="left" vertical="top" wrapText="1" indent="2"/>
    </xf>
    <xf numFmtId="0" fontId="1" fillId="0" borderId="5" xfId="0" applyFont="1" applyFill="1" applyBorder="1" applyAlignment="1">
      <alignment horizontal="left" vertical="top" wrapText="1" indent="2"/>
    </xf>
    <xf numFmtId="1" fontId="8" fillId="2" borderId="2" xfId="0" applyNumberFormat="1" applyFont="1" applyFill="1" applyBorder="1" applyAlignment="1">
      <alignment horizontal="left" vertical="top" wrapText="1" indent="1" shrinkToFit="1"/>
    </xf>
    <xf numFmtId="0" fontId="2" fillId="0" borderId="8" xfId="1" applyFont="1" applyFill="1" applyBorder="1" applyAlignment="1">
      <alignment horizontal="center"/>
    </xf>
    <xf numFmtId="170" fontId="19" fillId="0" borderId="8" xfId="2" applyFont="1" applyFill="1" applyBorder="1" applyAlignment="1">
      <alignment horizontal="center" wrapText="1"/>
    </xf>
    <xf numFmtId="0" fontId="21" fillId="0" borderId="2" xfId="0" applyFont="1" applyFill="1" applyBorder="1" applyAlignment="1">
      <alignment horizontal="left" vertical="top" wrapText="1" indent="1"/>
    </xf>
    <xf numFmtId="0" fontId="21" fillId="0" borderId="2" xfId="0" applyFont="1" applyFill="1" applyBorder="1" applyAlignment="1">
      <alignment horizontal="center" vertical="top" wrapText="1"/>
    </xf>
    <xf numFmtId="0" fontId="21" fillId="0" borderId="2" xfId="0" applyFont="1" applyFill="1" applyBorder="1" applyAlignment="1">
      <alignment horizontal="right" vertical="top" wrapText="1"/>
    </xf>
    <xf numFmtId="2" fontId="21" fillId="0" borderId="2" xfId="0" applyNumberFormat="1" applyFont="1" applyFill="1" applyBorder="1" applyAlignment="1">
      <alignment horizontal="right" vertical="top" wrapText="1"/>
    </xf>
    <xf numFmtId="0" fontId="22" fillId="0" borderId="0" xfId="0" applyFont="1" applyFill="1" applyBorder="1" applyAlignment="1">
      <alignment horizontal="left" vertical="top"/>
    </xf>
    <xf numFmtId="0" fontId="21" fillId="0" borderId="2" xfId="0" applyFont="1" applyFill="1" applyBorder="1" applyAlignment="1">
      <alignment horizontal="left" vertical="top" wrapText="1"/>
    </xf>
    <xf numFmtId="2" fontId="21" fillId="0" borderId="2" xfId="0" applyNumberFormat="1" applyFont="1" applyFill="1" applyBorder="1" applyAlignment="1">
      <alignment horizontal="right" vertical="center" wrapText="1"/>
    </xf>
    <xf numFmtId="0" fontId="23" fillId="0" borderId="2" xfId="0" applyFont="1" applyFill="1" applyBorder="1" applyAlignment="1">
      <alignment horizontal="right" vertical="top" wrapText="1"/>
    </xf>
    <xf numFmtId="0" fontId="23" fillId="3" borderId="2" xfId="0" applyFont="1" applyFill="1" applyBorder="1" applyAlignment="1">
      <alignment horizontal="right" vertical="top" wrapText="1"/>
    </xf>
    <xf numFmtId="10" fontId="21" fillId="0" borderId="2" xfId="0" applyNumberFormat="1" applyFont="1" applyFill="1" applyBorder="1" applyAlignment="1">
      <alignment horizontal="right" vertical="center" wrapText="1"/>
    </xf>
    <xf numFmtId="10" fontId="21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shrinkToFit="1"/>
    </xf>
    <xf numFmtId="0" fontId="2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shrinkToFit="1"/>
    </xf>
    <xf numFmtId="9" fontId="2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2" fillId="7" borderId="2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 shrinkToFit="1"/>
    </xf>
    <xf numFmtId="164" fontId="9" fillId="0" borderId="2" xfId="0" applyNumberFormat="1" applyFont="1" applyFill="1" applyBorder="1" applyAlignment="1">
      <alignment horizontal="center" vertical="center" shrinkToFit="1"/>
    </xf>
    <xf numFmtId="165" fontId="2" fillId="0" borderId="2" xfId="0" applyNumberFormat="1" applyFont="1" applyFill="1" applyBorder="1" applyAlignment="1">
      <alignment horizontal="center" vertical="center" shrinkToFit="1"/>
    </xf>
    <xf numFmtId="0" fontId="9" fillId="0" borderId="2" xfId="0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shrinkToFit="1"/>
    </xf>
    <xf numFmtId="0" fontId="2" fillId="0" borderId="2" xfId="0" applyNumberFormat="1" applyFont="1" applyFill="1" applyBorder="1" applyAlignment="1">
      <alignment horizontal="center" vertical="center" shrinkToFit="1"/>
    </xf>
    <xf numFmtId="168" fontId="9" fillId="0" borderId="2" xfId="0" applyNumberFormat="1" applyFont="1" applyFill="1" applyBorder="1" applyAlignment="1">
      <alignment horizontal="center" vertical="center" shrinkToFit="1"/>
    </xf>
    <xf numFmtId="0" fontId="24" fillId="0" borderId="0" xfId="0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 wrapText="1"/>
    </xf>
    <xf numFmtId="2" fontId="2" fillId="0" borderId="2" xfId="0" quotePrefix="1" applyNumberFormat="1" applyFont="1" applyFill="1" applyBorder="1" applyAlignment="1">
      <alignment horizontal="center" vertical="center" shrinkToFit="1"/>
    </xf>
    <xf numFmtId="168" fontId="2" fillId="0" borderId="2" xfId="0" applyNumberFormat="1" applyFont="1" applyFill="1" applyBorder="1" applyAlignment="1">
      <alignment horizontal="center" vertical="center" shrinkToFit="1"/>
    </xf>
    <xf numFmtId="164" fontId="2" fillId="0" borderId="2" xfId="0" applyNumberFormat="1" applyFont="1" applyFill="1" applyBorder="1" applyAlignment="1">
      <alignment horizontal="center" vertical="center" shrinkToFit="1"/>
    </xf>
    <xf numFmtId="0" fontId="2" fillId="0" borderId="8" xfId="1" applyNumberFormat="1" applyFont="1" applyFill="1" applyBorder="1" applyAlignment="1">
      <alignment horizontal="center" vertical="center"/>
    </xf>
    <xf numFmtId="1" fontId="8" fillId="8" borderId="2" xfId="0" applyNumberFormat="1" applyFont="1" applyFill="1" applyBorder="1" applyAlignment="1">
      <alignment horizontal="center" vertical="center" shrinkToFit="1"/>
    </xf>
    <xf numFmtId="0" fontId="9" fillId="8" borderId="2" xfId="0" applyNumberFormat="1" applyFont="1" applyFill="1" applyBorder="1" applyAlignment="1">
      <alignment horizontal="center" vertical="center" wrapText="1" shrinkToFit="1"/>
    </xf>
    <xf numFmtId="1" fontId="9" fillId="8" borderId="2" xfId="0" applyNumberFormat="1" applyFont="1" applyFill="1" applyBorder="1" applyAlignment="1">
      <alignment horizontal="center" vertical="center" shrinkToFit="1"/>
    </xf>
    <xf numFmtId="0" fontId="1" fillId="8" borderId="2" xfId="0" applyFont="1" applyFill="1" applyBorder="1" applyAlignment="1">
      <alignment horizontal="left" vertical="top" wrapText="1"/>
    </xf>
    <xf numFmtId="0" fontId="9" fillId="8" borderId="2" xfId="0" applyNumberFormat="1" applyFont="1" applyFill="1" applyBorder="1" applyAlignment="1">
      <alignment horizontal="center" vertical="center" shrinkToFit="1"/>
    </xf>
    <xf numFmtId="9" fontId="2" fillId="8" borderId="2" xfId="0" applyNumberFormat="1" applyFont="1" applyFill="1" applyBorder="1" applyAlignment="1">
      <alignment horizontal="center" vertical="center" wrapText="1"/>
    </xf>
    <xf numFmtId="2" fontId="2" fillId="8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shrinkToFit="1"/>
    </xf>
    <xf numFmtId="0" fontId="2" fillId="8" borderId="2" xfId="0" applyFont="1" applyFill="1" applyBorder="1" applyAlignment="1">
      <alignment horizontal="center" vertical="center" wrapText="1"/>
    </xf>
    <xf numFmtId="0" fontId="2" fillId="8" borderId="2" xfId="0" applyNumberFormat="1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top" wrapText="1"/>
    </xf>
    <xf numFmtId="0" fontId="9" fillId="8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shrinkToFit="1"/>
    </xf>
    <xf numFmtId="4" fontId="1" fillId="5" borderId="2" xfId="0" applyNumberFormat="1" applyFont="1" applyFill="1" applyBorder="1" applyAlignment="1">
      <alignment horizontal="center" vertical="center" shrinkToFit="1"/>
    </xf>
    <xf numFmtId="4" fontId="1" fillId="5" borderId="6" xfId="0" applyNumberFormat="1" applyFont="1" applyFill="1" applyBorder="1" applyAlignment="1">
      <alignment horizontal="center" vertical="center" shrinkToFit="1"/>
    </xf>
    <xf numFmtId="0" fontId="7" fillId="0" borderId="8" xfId="0" applyFont="1" applyFill="1" applyBorder="1" applyAlignment="1">
      <alignment horizontal="center" vertical="top"/>
    </xf>
    <xf numFmtId="170" fontId="2" fillId="0" borderId="8" xfId="2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top" wrapText="1"/>
    </xf>
    <xf numFmtId="0" fontId="2" fillId="7" borderId="2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 wrapText="1" shrinkToFit="1"/>
    </xf>
    <xf numFmtId="4" fontId="9" fillId="0" borderId="2" xfId="0" applyNumberFormat="1" applyFont="1" applyFill="1" applyBorder="1" applyAlignment="1">
      <alignment horizontal="center" vertical="center" shrinkToFit="1"/>
    </xf>
    <xf numFmtId="4" fontId="9" fillId="0" borderId="2" xfId="0" applyNumberFormat="1" applyFont="1" applyFill="1" applyBorder="1" applyAlignment="1">
      <alignment horizontal="center" vertical="center" wrapText="1" shrinkToFi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top"/>
    </xf>
    <xf numFmtId="0" fontId="21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165" fontId="9" fillId="9" borderId="2" xfId="0" applyNumberFormat="1" applyFont="1" applyFill="1" applyBorder="1" applyAlignment="1">
      <alignment horizontal="center" vertical="top" shrinkToFit="1"/>
    </xf>
    <xf numFmtId="0" fontId="2" fillId="9" borderId="2" xfId="0" applyFont="1" applyFill="1" applyBorder="1" applyAlignment="1">
      <alignment horizontal="left" vertical="top" wrapText="1"/>
    </xf>
    <xf numFmtId="0" fontId="2" fillId="9" borderId="2" xfId="0" applyFont="1" applyFill="1" applyBorder="1" applyAlignment="1">
      <alignment horizontal="center" vertical="top" wrapText="1"/>
    </xf>
    <xf numFmtId="0" fontId="2" fillId="9" borderId="2" xfId="0" applyFont="1" applyFill="1" applyBorder="1" applyAlignment="1">
      <alignment horizontal="right" vertical="top" wrapText="1"/>
    </xf>
    <xf numFmtId="0" fontId="10" fillId="9" borderId="2" xfId="0" applyFont="1" applyFill="1" applyBorder="1" applyAlignment="1">
      <alignment horizontal="right" vertical="top" wrapText="1"/>
    </xf>
    <xf numFmtId="2" fontId="2" fillId="9" borderId="2" xfId="0" applyNumberFormat="1" applyFont="1" applyFill="1" applyBorder="1" applyAlignment="1">
      <alignment horizontal="right" vertical="center" wrapText="1"/>
    </xf>
    <xf numFmtId="10" fontId="2" fillId="9" borderId="2" xfId="0" applyNumberFormat="1" applyFont="1" applyFill="1" applyBorder="1" applyAlignment="1">
      <alignment horizontal="right" vertical="center" wrapText="1"/>
    </xf>
    <xf numFmtId="10" fontId="2" fillId="9" borderId="2" xfId="0" applyNumberFormat="1" applyFont="1" applyFill="1" applyBorder="1" applyAlignment="1">
      <alignment horizontal="center" vertical="center" wrapText="1"/>
    </xf>
    <xf numFmtId="2" fontId="2" fillId="9" borderId="2" xfId="0" applyNumberFormat="1" applyFont="1" applyFill="1" applyBorder="1" applyAlignment="1">
      <alignment horizontal="right" vertical="top" wrapText="1"/>
    </xf>
    <xf numFmtId="0" fontId="0" fillId="9" borderId="0" xfId="0" applyFill="1" applyBorder="1" applyAlignment="1">
      <alignment horizontal="left" vertical="top"/>
    </xf>
    <xf numFmtId="165" fontId="9" fillId="7" borderId="2" xfId="0" applyNumberFormat="1" applyFont="1" applyFill="1" applyBorder="1" applyAlignment="1">
      <alignment horizontal="center" vertical="center" shrinkToFit="1"/>
    </xf>
    <xf numFmtId="0" fontId="9" fillId="7" borderId="2" xfId="0" applyNumberFormat="1" applyFont="1" applyFill="1" applyBorder="1" applyAlignment="1">
      <alignment horizontal="center" vertical="center" shrinkToFit="1"/>
    </xf>
    <xf numFmtId="0" fontId="2" fillId="7" borderId="2" xfId="0" applyFont="1" applyFill="1" applyBorder="1" applyAlignment="1">
      <alignment horizontal="left" vertical="top" wrapText="1"/>
    </xf>
    <xf numFmtId="9" fontId="2" fillId="7" borderId="2" xfId="0" applyNumberFormat="1" applyFont="1" applyFill="1" applyBorder="1" applyAlignment="1">
      <alignment horizontal="center" vertical="center" wrapText="1"/>
    </xf>
    <xf numFmtId="0" fontId="9" fillId="7" borderId="0" xfId="0" applyFont="1" applyFill="1" applyBorder="1" applyAlignment="1">
      <alignment horizontal="left" vertical="top"/>
    </xf>
    <xf numFmtId="0" fontId="2" fillId="0" borderId="3" xfId="0" applyFont="1" applyFill="1" applyBorder="1" applyAlignment="1">
      <alignment horizontal="left" vertical="top" wrapText="1" indent="7"/>
    </xf>
    <xf numFmtId="0" fontId="2" fillId="0" borderId="4" xfId="0" applyFont="1" applyFill="1" applyBorder="1" applyAlignment="1">
      <alignment horizontal="left" vertical="top" wrapText="1" indent="7"/>
    </xf>
    <xf numFmtId="0" fontId="2" fillId="0" borderId="5" xfId="0" applyFont="1" applyFill="1" applyBorder="1" applyAlignment="1">
      <alignment horizontal="left" vertical="top" wrapText="1" indent="7"/>
    </xf>
    <xf numFmtId="0" fontId="14" fillId="0" borderId="2" xfId="0" applyFont="1" applyFill="1" applyBorder="1" applyAlignment="1">
      <alignment horizontal="left" vertical="top" wrapText="1"/>
    </xf>
    <xf numFmtId="2" fontId="2" fillId="0" borderId="2" xfId="0" applyNumberFormat="1" applyFont="1" applyFill="1" applyBorder="1" applyAlignment="1">
      <alignment horizontal="right" vertical="top" shrinkToFit="1"/>
    </xf>
    <xf numFmtId="0" fontId="9" fillId="8" borderId="6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 wrapText="1"/>
    </xf>
    <xf numFmtId="9" fontId="2" fillId="8" borderId="6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2" fontId="2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top" wrapText="1"/>
    </xf>
    <xf numFmtId="2" fontId="2" fillId="0" borderId="8" xfId="0" applyNumberFormat="1" applyFont="1" applyFill="1" applyBorder="1" applyAlignment="1">
      <alignment horizontal="center" vertical="top"/>
    </xf>
    <xf numFmtId="9" fontId="2" fillId="0" borderId="8" xfId="0" applyNumberFormat="1" applyFont="1" applyFill="1" applyBorder="1" applyAlignment="1">
      <alignment horizontal="center" vertical="top" wrapText="1"/>
    </xf>
    <xf numFmtId="2" fontId="2" fillId="0" borderId="5" xfId="0" applyNumberFormat="1" applyFont="1" applyFill="1" applyBorder="1" applyAlignment="1">
      <alignment horizontal="center" vertical="center" wrapText="1"/>
    </xf>
    <xf numFmtId="0" fontId="6" fillId="7" borderId="8" xfId="1" applyFont="1" applyFill="1" applyBorder="1" applyAlignment="1">
      <alignment horizontal="left" vertical="center" wrapText="1"/>
    </xf>
    <xf numFmtId="0" fontId="6" fillId="7" borderId="8" xfId="1" applyFont="1" applyFill="1" applyBorder="1" applyAlignment="1">
      <alignment horizontal="center" vertical="center"/>
    </xf>
    <xf numFmtId="43" fontId="6" fillId="7" borderId="8" xfId="3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 indent="3"/>
    </xf>
    <xf numFmtId="0" fontId="5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 indent="1"/>
    </xf>
    <xf numFmtId="0" fontId="1" fillId="0" borderId="4" xfId="0" applyFont="1" applyFill="1" applyBorder="1" applyAlignment="1">
      <alignment horizontal="left" vertical="top" wrapText="1" indent="1"/>
    </xf>
    <xf numFmtId="0" fontId="1" fillId="0" borderId="5" xfId="0" applyFont="1" applyFill="1" applyBorder="1" applyAlignment="1">
      <alignment horizontal="left" vertical="top" wrapText="1" indent="1"/>
    </xf>
    <xf numFmtId="0" fontId="1" fillId="0" borderId="3" xfId="0" applyFont="1" applyFill="1" applyBorder="1" applyAlignment="1">
      <alignment horizontal="left" vertical="top" wrapText="1" indent="3"/>
    </xf>
    <xf numFmtId="0" fontId="1" fillId="0" borderId="5" xfId="0" applyFont="1" applyFill="1" applyBorder="1" applyAlignment="1">
      <alignment horizontal="left" vertical="top" wrapText="1" indent="3"/>
    </xf>
    <xf numFmtId="0" fontId="1" fillId="0" borderId="3" xfId="0" applyFont="1" applyFill="1" applyBorder="1" applyAlignment="1">
      <alignment horizontal="left" vertical="top" wrapText="1" indent="4"/>
    </xf>
    <xf numFmtId="0" fontId="1" fillId="0" borderId="4" xfId="0" applyFont="1" applyFill="1" applyBorder="1" applyAlignment="1">
      <alignment horizontal="left" vertical="top" wrapText="1" indent="4"/>
    </xf>
    <xf numFmtId="0" fontId="1" fillId="0" borderId="5" xfId="0" applyFont="1" applyFill="1" applyBorder="1" applyAlignment="1">
      <alignment horizontal="left" vertical="top" wrapText="1" indent="4"/>
    </xf>
    <xf numFmtId="0" fontId="1" fillId="0" borderId="3" xfId="0" applyFont="1" applyFill="1" applyBorder="1" applyAlignment="1">
      <alignment horizontal="left" vertical="top" wrapText="1" indent="2"/>
    </xf>
    <xf numFmtId="0" fontId="1" fillId="0" borderId="5" xfId="0" applyFont="1" applyFill="1" applyBorder="1" applyAlignment="1">
      <alignment horizontal="left" vertical="top" wrapText="1" indent="2"/>
    </xf>
    <xf numFmtId="0" fontId="10" fillId="0" borderId="3" xfId="0" applyFont="1" applyFill="1" applyBorder="1" applyAlignment="1">
      <alignment horizontal="left" vertical="top" wrapText="1" indent="6"/>
    </xf>
    <xf numFmtId="0" fontId="10" fillId="0" borderId="4" xfId="0" applyFont="1" applyFill="1" applyBorder="1" applyAlignment="1">
      <alignment horizontal="left" vertical="top" wrapText="1" indent="6"/>
    </xf>
    <xf numFmtId="0" fontId="10" fillId="0" borderId="5" xfId="0" applyFont="1" applyFill="1" applyBorder="1" applyAlignment="1">
      <alignment horizontal="left" vertical="top" wrapText="1" indent="6"/>
    </xf>
    <xf numFmtId="0" fontId="10" fillId="0" borderId="3" xfId="0" applyFont="1" applyFill="1" applyBorder="1" applyAlignment="1">
      <alignment horizontal="left" vertical="top" wrapText="1" indent="15"/>
    </xf>
    <xf numFmtId="0" fontId="10" fillId="0" borderId="4" xfId="0" applyFont="1" applyFill="1" applyBorder="1" applyAlignment="1">
      <alignment horizontal="left" vertical="top" wrapText="1" indent="15"/>
    </xf>
    <xf numFmtId="0" fontId="10" fillId="0" borderId="5" xfId="0" applyFont="1" applyFill="1" applyBorder="1" applyAlignment="1">
      <alignment horizontal="left" vertical="top" wrapText="1" indent="15"/>
    </xf>
    <xf numFmtId="0" fontId="7" fillId="0" borderId="3" xfId="0" applyFont="1" applyFill="1" applyBorder="1" applyAlignment="1">
      <alignment horizontal="left" wrapText="1"/>
    </xf>
    <xf numFmtId="0" fontId="7" fillId="0" borderId="4" xfId="0" applyFont="1" applyFill="1" applyBorder="1" applyAlignment="1">
      <alignment horizontal="left" wrapText="1"/>
    </xf>
    <xf numFmtId="0" fontId="7" fillId="0" borderId="5" xfId="0" applyFont="1" applyFill="1" applyBorder="1" applyAlignment="1">
      <alignment horizontal="left" wrapText="1"/>
    </xf>
    <xf numFmtId="0" fontId="10" fillId="0" borderId="3" xfId="0" applyFont="1" applyFill="1" applyBorder="1" applyAlignment="1">
      <alignment horizontal="left" vertical="top" wrapText="1" indent="7"/>
    </xf>
    <xf numFmtId="0" fontId="10" fillId="0" borderId="4" xfId="0" applyFont="1" applyFill="1" applyBorder="1" applyAlignment="1">
      <alignment horizontal="left" vertical="top" wrapText="1" indent="7"/>
    </xf>
    <xf numFmtId="0" fontId="10" fillId="0" borderId="5" xfId="0" applyFont="1" applyFill="1" applyBorder="1" applyAlignment="1">
      <alignment horizontal="left" vertical="top" wrapText="1" indent="7"/>
    </xf>
    <xf numFmtId="0" fontId="10" fillId="0" borderId="3" xfId="0" applyFont="1" applyFill="1" applyBorder="1" applyAlignment="1">
      <alignment horizontal="left" vertical="top" wrapText="1" indent="3"/>
    </xf>
    <xf numFmtId="0" fontId="10" fillId="0" borderId="4" xfId="0" applyFont="1" applyFill="1" applyBorder="1" applyAlignment="1">
      <alignment horizontal="left" vertical="top" wrapText="1" indent="3"/>
    </xf>
    <xf numFmtId="0" fontId="10" fillId="0" borderId="5" xfId="0" applyFont="1" applyFill="1" applyBorder="1" applyAlignment="1">
      <alignment horizontal="left" vertical="top" wrapText="1" indent="3"/>
    </xf>
    <xf numFmtId="0" fontId="2" fillId="0" borderId="25" xfId="0" applyFont="1" applyFill="1" applyBorder="1" applyAlignment="1">
      <alignment horizontal="left" vertical="top" wrapText="1" indent="3"/>
    </xf>
    <xf numFmtId="0" fontId="2" fillId="0" borderId="26" xfId="0" applyFont="1" applyFill="1" applyBorder="1" applyAlignment="1">
      <alignment horizontal="left" vertical="top" wrapText="1" indent="3"/>
    </xf>
    <xf numFmtId="0" fontId="2" fillId="0" borderId="27" xfId="0" applyFont="1" applyFill="1" applyBorder="1" applyAlignment="1">
      <alignment horizontal="left" vertical="top" wrapText="1" indent="3"/>
    </xf>
    <xf numFmtId="0" fontId="2" fillId="0" borderId="3" xfId="0" applyFont="1" applyFill="1" applyBorder="1" applyAlignment="1">
      <alignment horizontal="left" vertical="top" wrapText="1" indent="7"/>
    </xf>
    <xf numFmtId="0" fontId="2" fillId="0" borderId="4" xfId="0" applyFont="1" applyFill="1" applyBorder="1" applyAlignment="1">
      <alignment horizontal="left" vertical="top" wrapText="1" indent="7"/>
    </xf>
    <xf numFmtId="0" fontId="2" fillId="0" borderId="5" xfId="0" applyFont="1" applyFill="1" applyBorder="1" applyAlignment="1">
      <alignment horizontal="left" vertical="top" wrapText="1" indent="7"/>
    </xf>
    <xf numFmtId="0" fontId="2" fillId="0" borderId="3" xfId="0" applyFont="1" applyFill="1" applyBorder="1" applyAlignment="1">
      <alignment horizontal="left" vertical="top" wrapText="1" indent="6"/>
    </xf>
    <xf numFmtId="0" fontId="2" fillId="0" borderId="4" xfId="0" applyFont="1" applyFill="1" applyBorder="1" applyAlignment="1">
      <alignment horizontal="left" vertical="top" wrapText="1" indent="6"/>
    </xf>
    <xf numFmtId="0" fontId="2" fillId="0" borderId="5" xfId="0" applyFont="1" applyFill="1" applyBorder="1" applyAlignment="1">
      <alignment horizontal="left" vertical="top" wrapText="1" indent="6"/>
    </xf>
    <xf numFmtId="0" fontId="2" fillId="0" borderId="3" xfId="0" applyFont="1" applyFill="1" applyBorder="1" applyAlignment="1">
      <alignment horizontal="left" vertical="top" wrapText="1" indent="15"/>
    </xf>
    <xf numFmtId="0" fontId="2" fillId="0" borderId="4" xfId="0" applyFont="1" applyFill="1" applyBorder="1" applyAlignment="1">
      <alignment horizontal="left" vertical="top" wrapText="1" indent="15"/>
    </xf>
    <xf numFmtId="0" fontId="9" fillId="0" borderId="3" xfId="0" applyFont="1" applyFill="1" applyBorder="1" applyAlignment="1">
      <alignment horizontal="left" wrapText="1"/>
    </xf>
    <xf numFmtId="0" fontId="9" fillId="0" borderId="4" xfId="0" applyFont="1" applyFill="1" applyBorder="1" applyAlignment="1">
      <alignment horizontal="left" wrapText="1"/>
    </xf>
    <xf numFmtId="0" fontId="9" fillId="0" borderId="5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top"/>
    </xf>
    <xf numFmtId="0" fontId="7" fillId="0" borderId="24" xfId="0" applyFont="1" applyFill="1" applyBorder="1" applyAlignment="1">
      <alignment horizontal="center" vertical="top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wrapText="1"/>
    </xf>
    <xf numFmtId="0" fontId="7" fillId="0" borderId="23" xfId="0" applyFont="1" applyFill="1" applyBorder="1" applyAlignment="1">
      <alignment horizontal="center" wrapText="1"/>
    </xf>
    <xf numFmtId="0" fontId="7" fillId="0" borderId="24" xfId="0" applyFont="1" applyFill="1" applyBorder="1" applyAlignment="1">
      <alignment horizontal="center" wrapText="1"/>
    </xf>
    <xf numFmtId="0" fontId="7" fillId="0" borderId="11" xfId="0" applyFont="1" applyFill="1" applyBorder="1" applyAlignment="1">
      <alignment horizontal="left" vertical="center"/>
    </xf>
    <xf numFmtId="0" fontId="7" fillId="0" borderId="12" xfId="0" applyFont="1" applyFill="1" applyBorder="1" applyAlignment="1">
      <alignment horizontal="left" vertical="center"/>
    </xf>
    <xf numFmtId="0" fontId="7" fillId="0" borderId="13" xfId="0" applyFont="1" applyFill="1" applyBorder="1" applyAlignment="1">
      <alignment horizontal="left" vertical="center"/>
    </xf>
  </cellXfs>
  <cellStyles count="4">
    <cellStyle name="Excel Built-in Excel Built-in Excel Built-in Excel Built-in Excel Built-in Excel Built-in Excel Built-in Separador de milhares 4" xfId="2"/>
    <cellStyle name="Normal" xfId="0" builtinId="0"/>
    <cellStyle name="Normal 2" xfId="1"/>
    <cellStyle name="Vírgula" xfId="3" builtinId="3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73"/>
  <sheetViews>
    <sheetView topLeftCell="A259" zoomScale="130" zoomScaleNormal="130" workbookViewId="0">
      <selection activeCell="A265" sqref="A265:F265"/>
    </sheetView>
  </sheetViews>
  <sheetFormatPr defaultRowHeight="12.75"/>
  <cols>
    <col min="1" max="1" width="8.6640625" customWidth="1"/>
    <col min="2" max="2" width="10.6640625" customWidth="1"/>
    <col min="3" max="3" width="10.83203125" customWidth="1"/>
    <col min="4" max="4" width="49.5" customWidth="1"/>
    <col min="5" max="5" width="5.33203125" customWidth="1"/>
    <col min="6" max="6" width="8.5" customWidth="1"/>
    <col min="7" max="7" width="8.33203125" customWidth="1"/>
    <col min="8" max="8" width="9.5" customWidth="1"/>
    <col min="9" max="9" width="8.6640625" customWidth="1"/>
    <col min="10" max="10" width="10.83203125" customWidth="1"/>
    <col min="11" max="11" width="11" customWidth="1"/>
    <col min="12" max="12" width="9.5" customWidth="1"/>
    <col min="13" max="13" width="9.6640625" customWidth="1"/>
    <col min="14" max="14" width="9.5" customWidth="1"/>
    <col min="15" max="15" width="9.83203125" customWidth="1"/>
    <col min="16" max="16" width="9.6640625" customWidth="1"/>
    <col min="17" max="17" width="9.83203125" customWidth="1"/>
    <col min="18" max="18" width="8.83203125" customWidth="1"/>
    <col min="19" max="19" width="10.1640625" customWidth="1"/>
    <col min="20" max="20" width="12" customWidth="1"/>
    <col min="21" max="21" width="18.1640625" customWidth="1"/>
  </cols>
  <sheetData>
    <row r="1" spans="1:21">
      <c r="A1" s="208" t="s">
        <v>0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</row>
    <row r="2" spans="1:21">
      <c r="A2" s="208" t="s">
        <v>1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</row>
    <row r="3" spans="1:21">
      <c r="A3" s="209" t="s">
        <v>2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209"/>
    </row>
    <row r="4" spans="1:21">
      <c r="A4" s="208" t="s">
        <v>3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</row>
    <row r="5" spans="1:21">
      <c r="A5" s="208" t="s">
        <v>4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</row>
    <row r="6" spans="1:21" ht="16.350000000000001" customHeight="1">
      <c r="A6" s="210" t="s">
        <v>5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</row>
    <row r="7" spans="1:21" ht="22.5" customHeight="1">
      <c r="A7" s="211" t="s">
        <v>6</v>
      </c>
      <c r="B7" s="212"/>
      <c r="C7" s="212"/>
      <c r="D7" s="212"/>
      <c r="E7" s="212"/>
      <c r="F7" s="213"/>
      <c r="G7" s="214" t="s">
        <v>7</v>
      </c>
      <c r="H7" s="215"/>
      <c r="I7" s="216"/>
      <c r="J7" s="217" t="s">
        <v>8</v>
      </c>
      <c r="K7" s="218"/>
      <c r="L7" s="7"/>
      <c r="M7" s="219" t="s">
        <v>9</v>
      </c>
      <c r="N7" s="220"/>
      <c r="O7" s="221"/>
      <c r="P7" s="222" t="s">
        <v>10</v>
      </c>
      <c r="Q7" s="223"/>
      <c r="R7" s="211" t="s">
        <v>11</v>
      </c>
      <c r="S7" s="212"/>
      <c r="T7" s="213"/>
      <c r="U7" s="8" t="s">
        <v>12</v>
      </c>
    </row>
    <row r="8" spans="1:21" ht="22.5">
      <c r="A8" s="9" t="s">
        <v>13</v>
      </c>
      <c r="B8" s="9"/>
      <c r="C8" s="9"/>
      <c r="D8" s="10" t="s">
        <v>14</v>
      </c>
      <c r="E8" s="10" t="s">
        <v>15</v>
      </c>
      <c r="F8" s="1" t="s">
        <v>16</v>
      </c>
      <c r="G8" s="1" t="s">
        <v>17</v>
      </c>
      <c r="H8" s="11" t="s">
        <v>18</v>
      </c>
      <c r="I8" s="9" t="s">
        <v>19</v>
      </c>
      <c r="J8" s="9" t="s">
        <v>17</v>
      </c>
      <c r="K8" s="9" t="s">
        <v>18</v>
      </c>
      <c r="L8" s="9" t="s">
        <v>20</v>
      </c>
      <c r="M8" s="9" t="s">
        <v>21</v>
      </c>
      <c r="N8" s="10" t="s">
        <v>22</v>
      </c>
      <c r="O8" s="9" t="s">
        <v>17</v>
      </c>
      <c r="P8" s="9" t="s">
        <v>18</v>
      </c>
      <c r="Q8" s="9" t="s">
        <v>19</v>
      </c>
      <c r="R8" s="1" t="s">
        <v>21</v>
      </c>
      <c r="S8" s="9" t="s">
        <v>22</v>
      </c>
      <c r="T8" s="9" t="s">
        <v>23</v>
      </c>
      <c r="U8" s="12" t="s">
        <v>24</v>
      </c>
    </row>
    <row r="9" spans="1:21" ht="10.35" customHeight="1">
      <c r="A9" s="18">
        <v>1</v>
      </c>
      <c r="B9" s="100" t="s">
        <v>836</v>
      </c>
      <c r="C9" s="18" t="s">
        <v>837</v>
      </c>
      <c r="D9" s="19" t="s">
        <v>50</v>
      </c>
      <c r="E9" s="7"/>
      <c r="F9" s="7"/>
      <c r="G9" s="7"/>
      <c r="H9" s="7"/>
      <c r="I9" s="7"/>
      <c r="J9" s="7"/>
      <c r="K9" s="7"/>
      <c r="L9" s="7"/>
      <c r="M9" s="20"/>
      <c r="N9" s="7"/>
      <c r="O9" s="7"/>
      <c r="P9" s="7"/>
      <c r="Q9" s="7"/>
      <c r="R9" s="7"/>
      <c r="S9" s="7"/>
      <c r="T9" s="7"/>
      <c r="U9" s="7"/>
    </row>
    <row r="10" spans="1:21" ht="13.5" customHeight="1">
      <c r="A10" s="21">
        <v>1.1000000000000001</v>
      </c>
      <c r="B10" s="101" t="s">
        <v>838</v>
      </c>
      <c r="C10" s="102" t="s">
        <v>839</v>
      </c>
      <c r="D10" s="14" t="s">
        <v>51</v>
      </c>
      <c r="E10" s="22" t="s">
        <v>27</v>
      </c>
      <c r="F10" s="23" t="s">
        <v>52</v>
      </c>
      <c r="G10" s="23" t="s">
        <v>53</v>
      </c>
      <c r="H10" s="23" t="s">
        <v>54</v>
      </c>
      <c r="I10" s="74">
        <f>SUM(G10+H10)</f>
        <v>77</v>
      </c>
      <c r="J10" s="74">
        <f>SUM(F10*G10)</f>
        <v>215.6</v>
      </c>
      <c r="K10" s="74">
        <f>SUM(H10*F10)</f>
        <v>92.4</v>
      </c>
      <c r="L10" s="74">
        <f>SUM(J10+K10)</f>
        <v>308</v>
      </c>
      <c r="M10" s="24" t="s">
        <v>52</v>
      </c>
      <c r="N10" s="81">
        <f>SUM(M10*100/F10)/100</f>
        <v>1</v>
      </c>
      <c r="O10" s="74">
        <f>(J10*N10)</f>
        <v>215.6</v>
      </c>
      <c r="P10" s="74">
        <f>SUM(K10*N10)</f>
        <v>92.4</v>
      </c>
      <c r="Q10" s="74">
        <f>SUM(L10*N10)</f>
        <v>308</v>
      </c>
      <c r="R10" s="76">
        <f>SUM(F10*S10)</f>
        <v>0</v>
      </c>
      <c r="S10" s="79">
        <f t="shared" ref="S10:S14" si="0">SUM(100%-N10)</f>
        <v>0</v>
      </c>
      <c r="T10" s="76">
        <f>SUM(R10*I10)</f>
        <v>0</v>
      </c>
      <c r="U10" s="74">
        <f>SUM(T10*1.4526)</f>
        <v>0</v>
      </c>
    </row>
    <row r="11" spans="1:21" ht="11.25" customHeight="1">
      <c r="A11" s="21">
        <v>1.2</v>
      </c>
      <c r="B11" s="21"/>
      <c r="C11" s="21"/>
      <c r="D11" s="14" t="s">
        <v>56</v>
      </c>
      <c r="E11" s="22" t="s">
        <v>57</v>
      </c>
      <c r="F11" s="23" t="s">
        <v>58</v>
      </c>
      <c r="G11" s="23" t="s">
        <v>59</v>
      </c>
      <c r="H11" s="23" t="s">
        <v>60</v>
      </c>
      <c r="I11" s="74">
        <f>SUM(G11+H11)</f>
        <v>250</v>
      </c>
      <c r="J11" s="74">
        <f t="shared" ref="J11:J14" si="1">SUM(F11*G11)</f>
        <v>175</v>
      </c>
      <c r="K11" s="74">
        <f t="shared" ref="K11:K14" si="2">SUM(H11*F11)</f>
        <v>75</v>
      </c>
      <c r="L11" s="74">
        <f t="shared" ref="L11:L14" si="3">SUM(J11+K11)</f>
        <v>250</v>
      </c>
      <c r="M11" s="24" t="s">
        <v>58</v>
      </c>
      <c r="N11" s="81">
        <f t="shared" ref="N11:N14" si="4">SUM(M11*100/F11)/100</f>
        <v>1</v>
      </c>
      <c r="O11" s="74">
        <f t="shared" ref="O11:O14" si="5">(J11*N11)</f>
        <v>175</v>
      </c>
      <c r="P11" s="74">
        <f t="shared" ref="P11:P14" si="6">SUM(K11*N11)</f>
        <v>75</v>
      </c>
      <c r="Q11" s="74">
        <f t="shared" ref="Q11:Q14" si="7">SUM(L11*N11)</f>
        <v>250</v>
      </c>
      <c r="R11" s="76">
        <f t="shared" ref="R11:R14" si="8">SUM(F11*S11)</f>
        <v>0</v>
      </c>
      <c r="S11" s="79">
        <f t="shared" si="0"/>
        <v>0</v>
      </c>
      <c r="T11" s="76">
        <f t="shared" ref="T11:T14" si="9">SUM(R11*I11)</f>
        <v>0</v>
      </c>
      <c r="U11" s="74">
        <f t="shared" ref="U11:U14" si="10">SUM(T11*1.4526)</f>
        <v>0</v>
      </c>
    </row>
    <row r="12" spans="1:21" ht="11.25" customHeight="1">
      <c r="A12" s="21">
        <v>1.3</v>
      </c>
      <c r="B12" s="21"/>
      <c r="C12" s="21"/>
      <c r="D12" s="14" t="s">
        <v>61</v>
      </c>
      <c r="E12" s="22" t="s">
        <v>57</v>
      </c>
      <c r="F12" s="23" t="s">
        <v>58</v>
      </c>
      <c r="G12" s="23" t="s">
        <v>62</v>
      </c>
      <c r="H12" s="23" t="s">
        <v>63</v>
      </c>
      <c r="I12" s="74">
        <f t="shared" ref="I12:I13" si="11">SUM(G12+H12)</f>
        <v>280</v>
      </c>
      <c r="J12" s="74">
        <f t="shared" si="1"/>
        <v>196</v>
      </c>
      <c r="K12" s="74">
        <f t="shared" si="2"/>
        <v>84</v>
      </c>
      <c r="L12" s="74">
        <f t="shared" si="3"/>
        <v>280</v>
      </c>
      <c r="M12" s="24" t="s">
        <v>58</v>
      </c>
      <c r="N12" s="81">
        <f t="shared" si="4"/>
        <v>1</v>
      </c>
      <c r="O12" s="74">
        <f t="shared" si="5"/>
        <v>196</v>
      </c>
      <c r="P12" s="74">
        <f t="shared" si="6"/>
        <v>84</v>
      </c>
      <c r="Q12" s="74">
        <f t="shared" si="7"/>
        <v>280</v>
      </c>
      <c r="R12" s="76">
        <f t="shared" si="8"/>
        <v>0</v>
      </c>
      <c r="S12" s="79">
        <f t="shared" si="0"/>
        <v>0</v>
      </c>
      <c r="T12" s="76">
        <f t="shared" si="9"/>
        <v>0</v>
      </c>
      <c r="U12" s="74">
        <f t="shared" si="10"/>
        <v>0</v>
      </c>
    </row>
    <row r="13" spans="1:21" ht="22.5">
      <c r="A13" s="21">
        <v>1.4</v>
      </c>
      <c r="B13" s="21"/>
      <c r="C13" s="21"/>
      <c r="D13" s="26" t="s">
        <v>64</v>
      </c>
      <c r="E13" s="22" t="s">
        <v>27</v>
      </c>
      <c r="F13" s="23" t="s">
        <v>65</v>
      </c>
      <c r="G13" s="23" t="s">
        <v>31</v>
      </c>
      <c r="H13" s="23" t="s">
        <v>66</v>
      </c>
      <c r="I13" s="74">
        <f t="shared" si="11"/>
        <v>70</v>
      </c>
      <c r="J13" s="74">
        <f t="shared" si="1"/>
        <v>980</v>
      </c>
      <c r="K13" s="74">
        <f t="shared" si="2"/>
        <v>420</v>
      </c>
      <c r="L13" s="74">
        <f t="shared" si="3"/>
        <v>1400</v>
      </c>
      <c r="M13" s="24" t="s">
        <v>65</v>
      </c>
      <c r="N13" s="81">
        <f t="shared" si="4"/>
        <v>1</v>
      </c>
      <c r="O13" s="74">
        <f t="shared" si="5"/>
        <v>980</v>
      </c>
      <c r="P13" s="74">
        <f t="shared" si="6"/>
        <v>420</v>
      </c>
      <c r="Q13" s="74">
        <f t="shared" si="7"/>
        <v>1400</v>
      </c>
      <c r="R13" s="76">
        <f t="shared" si="8"/>
        <v>0</v>
      </c>
      <c r="S13" s="79">
        <f t="shared" si="0"/>
        <v>0</v>
      </c>
      <c r="T13" s="76">
        <f t="shared" si="9"/>
        <v>0</v>
      </c>
      <c r="U13" s="74">
        <f t="shared" si="10"/>
        <v>0</v>
      </c>
    </row>
    <row r="14" spans="1:21" ht="16.5" customHeight="1">
      <c r="A14" s="21">
        <v>1.5</v>
      </c>
      <c r="B14" s="21"/>
      <c r="C14" s="21"/>
      <c r="D14" s="14" t="s">
        <v>67</v>
      </c>
      <c r="E14" s="22" t="s">
        <v>27</v>
      </c>
      <c r="F14" s="23" t="s">
        <v>68</v>
      </c>
      <c r="G14" s="23" t="s">
        <v>69</v>
      </c>
      <c r="H14" s="23" t="s">
        <v>70</v>
      </c>
      <c r="I14" s="74">
        <f>SUM(G14+H14)</f>
        <v>1.5</v>
      </c>
      <c r="J14" s="74">
        <f t="shared" si="1"/>
        <v>592.72500000000002</v>
      </c>
      <c r="K14" s="74">
        <f t="shared" si="2"/>
        <v>254.02500000000001</v>
      </c>
      <c r="L14" s="74">
        <f t="shared" si="3"/>
        <v>846.75</v>
      </c>
      <c r="M14" s="24" t="s">
        <v>68</v>
      </c>
      <c r="N14" s="81">
        <f t="shared" si="4"/>
        <v>1</v>
      </c>
      <c r="O14" s="74">
        <f t="shared" si="5"/>
        <v>592.72500000000002</v>
      </c>
      <c r="P14" s="74">
        <f t="shared" si="6"/>
        <v>254.02500000000001</v>
      </c>
      <c r="Q14" s="74">
        <f t="shared" si="7"/>
        <v>846.75</v>
      </c>
      <c r="R14" s="76">
        <f t="shared" si="8"/>
        <v>0</v>
      </c>
      <c r="S14" s="79">
        <f t="shared" si="0"/>
        <v>0</v>
      </c>
      <c r="T14" s="76">
        <f t="shared" si="9"/>
        <v>0</v>
      </c>
      <c r="U14" s="74">
        <f t="shared" si="10"/>
        <v>0</v>
      </c>
    </row>
    <row r="15" spans="1:21" ht="11.25" customHeight="1">
      <c r="A15" s="7"/>
      <c r="B15" s="7"/>
      <c r="C15" s="7"/>
      <c r="D15" s="14" t="s">
        <v>46</v>
      </c>
      <c r="E15" s="7"/>
      <c r="F15" s="7"/>
      <c r="G15" s="7"/>
      <c r="H15" s="7"/>
      <c r="I15" s="74"/>
      <c r="J15" s="75">
        <f>SUM(J10+J11+J12+J13+J14)</f>
        <v>2159.3249999999998</v>
      </c>
      <c r="K15" s="75">
        <f>SUM(K10+K11+K12+K13+K14)</f>
        <v>925.42499999999995</v>
      </c>
      <c r="L15" s="75">
        <f>SUM(L10:L14)</f>
        <v>3084.75</v>
      </c>
      <c r="M15" s="7"/>
      <c r="N15" s="7"/>
      <c r="O15" s="75">
        <f>SUM(O10+O11+O12+O13+O14)</f>
        <v>2159.3249999999998</v>
      </c>
      <c r="P15" s="1">
        <f>SUM(P10+P11+P12+P13+P14)</f>
        <v>925.42499999999995</v>
      </c>
      <c r="Q15" s="1">
        <f>SUM(Q10+Q11+Q12+Q13+Q14)</f>
        <v>3084.75</v>
      </c>
      <c r="R15" s="7"/>
      <c r="S15" s="7"/>
      <c r="T15" s="75">
        <f>SUM(T10:T14)</f>
        <v>0</v>
      </c>
      <c r="U15" s="75">
        <f>SUM(U10:U14)</f>
        <v>0</v>
      </c>
    </row>
    <row r="16" spans="1:21" ht="10.35" customHeight="1">
      <c r="A16" s="27">
        <v>2</v>
      </c>
      <c r="B16" s="27"/>
      <c r="C16" s="27"/>
      <c r="D16" s="28" t="s">
        <v>72</v>
      </c>
      <c r="E16" s="7"/>
      <c r="F16" s="7"/>
      <c r="G16" s="7"/>
      <c r="H16" s="7"/>
      <c r="I16" s="74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</row>
    <row r="17" spans="1:21" ht="22.5">
      <c r="A17" s="21">
        <v>2.1</v>
      </c>
      <c r="B17" s="21"/>
      <c r="C17" s="21"/>
      <c r="D17" s="14" t="s">
        <v>800</v>
      </c>
      <c r="E17" s="22" t="s">
        <v>73</v>
      </c>
      <c r="F17" s="23" t="s">
        <v>74</v>
      </c>
      <c r="G17" s="23" t="s">
        <v>75</v>
      </c>
      <c r="H17" s="23" t="s">
        <v>76</v>
      </c>
      <c r="I17" s="74">
        <f t="shared" ref="I17:I45" si="12">SUM(G17+H17)</f>
        <v>12</v>
      </c>
      <c r="J17" s="74">
        <f t="shared" ref="J17:J20" si="13">SUM(F17*G17)</f>
        <v>1895.04</v>
      </c>
      <c r="K17" s="74">
        <f>SUM(H17*F17)</f>
        <v>812.16</v>
      </c>
      <c r="L17" s="74">
        <f t="shared" ref="L17:L20" si="14">SUM(J17+K17)</f>
        <v>2707.2</v>
      </c>
      <c r="M17" s="24" t="s">
        <v>74</v>
      </c>
      <c r="N17" s="81">
        <f t="shared" ref="N17:N20" si="15">SUM(M17*100/F17)/100</f>
        <v>1</v>
      </c>
      <c r="O17" s="74">
        <f t="shared" ref="O17:O20" si="16">(J17*N17)</f>
        <v>1895.04</v>
      </c>
      <c r="P17" s="74">
        <f t="shared" ref="P17:P20" si="17">SUM(K17*N17)</f>
        <v>812.16</v>
      </c>
      <c r="Q17" s="74">
        <f t="shared" ref="Q17:Q20" si="18">SUM(L17*N17)</f>
        <v>2707.2</v>
      </c>
      <c r="R17" s="76">
        <f t="shared" ref="R17:R20" si="19">SUM(F17*S17)</f>
        <v>0</v>
      </c>
      <c r="S17" s="79">
        <f t="shared" ref="S17:S20" si="20">SUM(100%-N17)</f>
        <v>0</v>
      </c>
      <c r="T17" s="76">
        <f t="shared" ref="T17:T20" si="21">SUM(R17*I17)</f>
        <v>0</v>
      </c>
      <c r="U17" s="74">
        <f t="shared" ref="U17:U20" si="22">SUM(T17*1.4526)</f>
        <v>0</v>
      </c>
    </row>
    <row r="18" spans="1:21" ht="23.25" customHeight="1">
      <c r="A18" s="21">
        <v>2.2000000000000002</v>
      </c>
      <c r="B18" s="21"/>
      <c r="C18" s="21"/>
      <c r="D18" s="26" t="s">
        <v>78</v>
      </c>
      <c r="E18" s="22" t="s">
        <v>73</v>
      </c>
      <c r="F18" s="23" t="s">
        <v>79</v>
      </c>
      <c r="G18" s="23" t="s">
        <v>80</v>
      </c>
      <c r="H18" s="23" t="s">
        <v>81</v>
      </c>
      <c r="I18" s="74">
        <f t="shared" si="12"/>
        <v>8</v>
      </c>
      <c r="J18" s="74">
        <f t="shared" si="13"/>
        <v>770.78399999999988</v>
      </c>
      <c r="K18" s="74">
        <f>SUM(H18*F18)</f>
        <v>330.33599999999996</v>
      </c>
      <c r="L18" s="74">
        <f t="shared" si="14"/>
        <v>1101.1199999999999</v>
      </c>
      <c r="M18" s="24" t="s">
        <v>79</v>
      </c>
      <c r="N18" s="81">
        <f t="shared" si="15"/>
        <v>1</v>
      </c>
      <c r="O18" s="74">
        <f t="shared" si="16"/>
        <v>770.78399999999988</v>
      </c>
      <c r="P18" s="74">
        <f t="shared" si="17"/>
        <v>330.33599999999996</v>
      </c>
      <c r="Q18" s="74">
        <f t="shared" si="18"/>
        <v>1101.1199999999999</v>
      </c>
      <c r="R18" s="76">
        <f t="shared" si="19"/>
        <v>0</v>
      </c>
      <c r="S18" s="79">
        <f t="shared" si="20"/>
        <v>0</v>
      </c>
      <c r="T18" s="76">
        <f t="shared" si="21"/>
        <v>0</v>
      </c>
      <c r="U18" s="74">
        <f t="shared" si="22"/>
        <v>0</v>
      </c>
    </row>
    <row r="19" spans="1:21" ht="15.75" customHeight="1">
      <c r="A19" s="21">
        <v>2.2999999999999998</v>
      </c>
      <c r="B19" s="21"/>
      <c r="C19" s="21"/>
      <c r="D19" s="14" t="s">
        <v>83</v>
      </c>
      <c r="E19" s="22" t="s">
        <v>27</v>
      </c>
      <c r="F19" s="23" t="s">
        <v>84</v>
      </c>
      <c r="G19" s="23" t="s">
        <v>85</v>
      </c>
      <c r="H19" s="23" t="s">
        <v>86</v>
      </c>
      <c r="I19" s="74">
        <f t="shared" si="12"/>
        <v>9</v>
      </c>
      <c r="J19" s="74">
        <f t="shared" si="13"/>
        <v>764.18999999999994</v>
      </c>
      <c r="K19" s="74">
        <f>SUM(H19*F19)</f>
        <v>327.51</v>
      </c>
      <c r="L19" s="74">
        <f t="shared" si="14"/>
        <v>1091.6999999999998</v>
      </c>
      <c r="M19" s="24" t="s">
        <v>84</v>
      </c>
      <c r="N19" s="81">
        <f t="shared" si="15"/>
        <v>1</v>
      </c>
      <c r="O19" s="74">
        <f t="shared" si="16"/>
        <v>764.18999999999994</v>
      </c>
      <c r="P19" s="74">
        <f t="shared" si="17"/>
        <v>327.51</v>
      </c>
      <c r="Q19" s="74">
        <f t="shared" si="18"/>
        <v>1091.6999999999998</v>
      </c>
      <c r="R19" s="76">
        <f t="shared" si="19"/>
        <v>0</v>
      </c>
      <c r="S19" s="79">
        <f t="shared" si="20"/>
        <v>0</v>
      </c>
      <c r="T19" s="76">
        <f t="shared" si="21"/>
        <v>0</v>
      </c>
      <c r="U19" s="74">
        <f t="shared" si="22"/>
        <v>0</v>
      </c>
    </row>
    <row r="20" spans="1:21" ht="14.25" customHeight="1">
      <c r="A20" s="21">
        <v>2.4</v>
      </c>
      <c r="B20" s="21"/>
      <c r="C20" s="21"/>
      <c r="D20" s="14" t="s">
        <v>88</v>
      </c>
      <c r="E20" s="22" t="s">
        <v>73</v>
      </c>
      <c r="F20" s="23" t="s">
        <v>89</v>
      </c>
      <c r="G20" s="23" t="s">
        <v>90</v>
      </c>
      <c r="H20" s="23" t="s">
        <v>91</v>
      </c>
      <c r="I20" s="74">
        <f t="shared" si="12"/>
        <v>10</v>
      </c>
      <c r="J20" s="74">
        <f t="shared" si="13"/>
        <v>524.16</v>
      </c>
      <c r="K20" s="74">
        <f>SUM(H20*F20)</f>
        <v>224.64</v>
      </c>
      <c r="L20" s="74">
        <f t="shared" si="14"/>
        <v>748.8</v>
      </c>
      <c r="M20" s="24" t="s">
        <v>89</v>
      </c>
      <c r="N20" s="81">
        <f t="shared" si="15"/>
        <v>1</v>
      </c>
      <c r="O20" s="74">
        <f t="shared" si="16"/>
        <v>524.16</v>
      </c>
      <c r="P20" s="74">
        <f t="shared" si="17"/>
        <v>224.64</v>
      </c>
      <c r="Q20" s="74">
        <f t="shared" si="18"/>
        <v>748.8</v>
      </c>
      <c r="R20" s="76">
        <f t="shared" si="19"/>
        <v>0</v>
      </c>
      <c r="S20" s="79">
        <f t="shared" si="20"/>
        <v>0</v>
      </c>
      <c r="T20" s="76">
        <f t="shared" si="21"/>
        <v>0</v>
      </c>
      <c r="U20" s="74">
        <f t="shared" si="22"/>
        <v>0</v>
      </c>
    </row>
    <row r="21" spans="1:21" ht="11.25" customHeight="1">
      <c r="A21" s="7"/>
      <c r="B21" s="7"/>
      <c r="C21" s="7"/>
      <c r="D21" s="14" t="s">
        <v>46</v>
      </c>
      <c r="E21" s="7"/>
      <c r="F21" s="7"/>
      <c r="G21" s="7"/>
      <c r="H21" s="7"/>
      <c r="I21" s="74"/>
      <c r="J21" s="75">
        <f>SUM(J17+J18+J19+J20)</f>
        <v>3954.1739999999995</v>
      </c>
      <c r="K21" s="75">
        <f>SUM(K17+K18+K19+K20)</f>
        <v>1694.6459999999997</v>
      </c>
      <c r="L21" s="75">
        <f>SUM(L17:L20)</f>
        <v>5648.82</v>
      </c>
      <c r="M21" s="7"/>
      <c r="N21" s="7"/>
      <c r="O21" s="75">
        <f>SUM(O16+O17+O18+O19+O20)</f>
        <v>3954.1739999999995</v>
      </c>
      <c r="P21" s="1">
        <f>SUM(P16+P17+P18+P19+P20)</f>
        <v>1694.6459999999997</v>
      </c>
      <c r="Q21" s="1">
        <f>SUM(Q16+Q17+Q18+Q19+Q20)</f>
        <v>5648.82</v>
      </c>
      <c r="R21" s="7"/>
      <c r="S21" s="7"/>
      <c r="T21" s="75">
        <f>SUM(T17:T20)</f>
        <v>0</v>
      </c>
      <c r="U21" s="75">
        <f>SUM(U17:U20)</f>
        <v>0</v>
      </c>
    </row>
    <row r="22" spans="1:21" ht="10.35" customHeight="1">
      <c r="A22" s="27">
        <v>3</v>
      </c>
      <c r="B22" s="27"/>
      <c r="C22" s="27"/>
      <c r="D22" s="28" t="s">
        <v>92</v>
      </c>
      <c r="E22" s="7"/>
      <c r="F22" s="7"/>
      <c r="G22" s="7"/>
      <c r="H22" s="7"/>
      <c r="I22" s="74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</row>
    <row r="23" spans="1:21" ht="10.35" customHeight="1">
      <c r="A23" s="29">
        <v>3.1</v>
      </c>
      <c r="B23" s="29"/>
      <c r="C23" s="29"/>
      <c r="D23" s="11" t="s">
        <v>93</v>
      </c>
      <c r="E23" s="7"/>
      <c r="F23" s="7"/>
      <c r="G23" s="7"/>
      <c r="H23" s="7"/>
      <c r="I23" s="74"/>
      <c r="J23" s="7"/>
      <c r="K23" s="74"/>
      <c r="L23" s="7"/>
      <c r="M23" s="20"/>
      <c r="N23" s="7"/>
      <c r="O23" s="7"/>
      <c r="P23" s="7"/>
      <c r="Q23" s="7"/>
      <c r="R23" s="7"/>
      <c r="S23" s="7"/>
      <c r="T23" s="7"/>
      <c r="U23" s="7"/>
    </row>
    <row r="24" spans="1:21" ht="36.75" customHeight="1">
      <c r="A24" s="25" t="s">
        <v>94</v>
      </c>
      <c r="B24" s="25"/>
      <c r="C24" s="25"/>
      <c r="D24" s="26" t="s">
        <v>95</v>
      </c>
      <c r="E24" s="22" t="s">
        <v>27</v>
      </c>
      <c r="F24" s="23" t="s">
        <v>96</v>
      </c>
      <c r="G24" s="23" t="s">
        <v>97</v>
      </c>
      <c r="H24" s="23" t="s">
        <v>98</v>
      </c>
      <c r="I24" s="74">
        <f t="shared" si="12"/>
        <v>6</v>
      </c>
      <c r="J24" s="74">
        <f t="shared" ref="J24:J25" si="23">SUM(F24*G24)</f>
        <v>356.74799999999999</v>
      </c>
      <c r="K24" s="74">
        <f>SUM(H24*F24)</f>
        <v>152.892</v>
      </c>
      <c r="L24" s="74">
        <f t="shared" ref="L24:L28" si="24">SUM(J24+K24)</f>
        <v>509.64</v>
      </c>
      <c r="M24" s="24" t="s">
        <v>96</v>
      </c>
      <c r="N24" s="81">
        <f t="shared" ref="N24:N28" si="25">SUM(M24*100/F24)/100</f>
        <v>1</v>
      </c>
      <c r="O24" s="74">
        <f t="shared" ref="O24:O28" si="26">(J24*N24)</f>
        <v>356.74799999999999</v>
      </c>
      <c r="P24" s="76">
        <f t="shared" ref="P24:P28" si="27">SUM(K24*N24)</f>
        <v>152.892</v>
      </c>
      <c r="Q24" s="76">
        <f t="shared" ref="Q24:Q28" si="28">SUM(L24*N24)</f>
        <v>509.64</v>
      </c>
      <c r="R24" s="76">
        <f t="shared" ref="R24:R28" si="29">SUM(F24*S24)</f>
        <v>0</v>
      </c>
      <c r="S24" s="91">
        <f t="shared" ref="S24:S28" si="30">SUM(100%-N24)</f>
        <v>0</v>
      </c>
      <c r="T24" s="76">
        <f t="shared" ref="T24:T25" si="31">SUM(R24*I24)</f>
        <v>0</v>
      </c>
      <c r="U24" s="74">
        <f t="shared" ref="U24:U25" si="32">SUM(T24*1.4526)</f>
        <v>0</v>
      </c>
    </row>
    <row r="25" spans="1:21" ht="45">
      <c r="A25" s="25" t="s">
        <v>100</v>
      </c>
      <c r="B25" s="25">
        <v>96558</v>
      </c>
      <c r="C25" s="25" t="s">
        <v>839</v>
      </c>
      <c r="D25" s="14" t="s">
        <v>801</v>
      </c>
      <c r="E25" s="22" t="s">
        <v>73</v>
      </c>
      <c r="F25" s="23" t="s">
        <v>101</v>
      </c>
      <c r="G25" s="16" t="s">
        <v>102</v>
      </c>
      <c r="H25" s="16" t="s">
        <v>103</v>
      </c>
      <c r="I25" s="76">
        <f t="shared" si="12"/>
        <v>850</v>
      </c>
      <c r="J25" s="74">
        <f t="shared" si="23"/>
        <v>15672.3</v>
      </c>
      <c r="K25" s="74">
        <f>SUM(H25*F25)</f>
        <v>6716.7</v>
      </c>
      <c r="L25" s="76">
        <f t="shared" si="24"/>
        <v>22389</v>
      </c>
      <c r="M25" s="17" t="s">
        <v>101</v>
      </c>
      <c r="N25" s="81">
        <f t="shared" si="25"/>
        <v>1</v>
      </c>
      <c r="O25" s="76">
        <f t="shared" si="26"/>
        <v>15672.3</v>
      </c>
      <c r="P25" s="76">
        <f t="shared" si="27"/>
        <v>6716.7</v>
      </c>
      <c r="Q25" s="76">
        <f t="shared" si="28"/>
        <v>22389</v>
      </c>
      <c r="R25" s="76">
        <f t="shared" si="29"/>
        <v>0</v>
      </c>
      <c r="S25" s="91">
        <f t="shared" si="30"/>
        <v>0</v>
      </c>
      <c r="T25" s="76">
        <f t="shared" si="31"/>
        <v>0</v>
      </c>
      <c r="U25" s="76">
        <f t="shared" si="32"/>
        <v>0</v>
      </c>
    </row>
    <row r="26" spans="1:21" ht="22.5">
      <c r="A26" s="29">
        <v>3.2</v>
      </c>
      <c r="B26" s="29"/>
      <c r="C26" s="29"/>
      <c r="D26" s="26" t="s">
        <v>104</v>
      </c>
      <c r="E26" s="30"/>
      <c r="F26" s="30"/>
      <c r="G26" s="30"/>
      <c r="H26" s="30"/>
      <c r="I26" s="74"/>
      <c r="J26" s="30"/>
      <c r="K26" s="30"/>
      <c r="L26" s="74"/>
      <c r="M26" s="31"/>
      <c r="N26" s="30"/>
      <c r="O26" s="30"/>
      <c r="P26" s="30"/>
      <c r="Q26" s="30"/>
      <c r="R26" s="30"/>
      <c r="S26" s="30"/>
      <c r="T26" s="30"/>
      <c r="U26" s="1"/>
    </row>
    <row r="27" spans="1:21" ht="22.5">
      <c r="A27" s="25" t="s">
        <v>105</v>
      </c>
      <c r="B27" s="25"/>
      <c r="C27" s="25"/>
      <c r="D27" s="26" t="s">
        <v>106</v>
      </c>
      <c r="E27" s="22" t="s">
        <v>27</v>
      </c>
      <c r="F27" s="23" t="s">
        <v>107</v>
      </c>
      <c r="G27" s="23" t="s">
        <v>97</v>
      </c>
      <c r="H27" s="23" t="s">
        <v>98</v>
      </c>
      <c r="I27" s="74">
        <f t="shared" si="12"/>
        <v>6</v>
      </c>
      <c r="J27" s="74">
        <f t="shared" ref="J27:J28" si="33">SUM(F27*G27)</f>
        <v>368.50799999999998</v>
      </c>
      <c r="K27" s="74">
        <f>SUM(H27*F27)</f>
        <v>157.93199999999999</v>
      </c>
      <c r="L27" s="74">
        <f t="shared" si="24"/>
        <v>526.43999999999994</v>
      </c>
      <c r="M27" s="24" t="s">
        <v>107</v>
      </c>
      <c r="N27" s="81">
        <f t="shared" si="25"/>
        <v>1</v>
      </c>
      <c r="O27" s="76">
        <f t="shared" si="26"/>
        <v>368.50799999999998</v>
      </c>
      <c r="P27" s="76">
        <f t="shared" si="27"/>
        <v>157.93199999999999</v>
      </c>
      <c r="Q27" s="76">
        <f t="shared" si="28"/>
        <v>526.43999999999994</v>
      </c>
      <c r="R27" s="76">
        <f t="shared" si="29"/>
        <v>0</v>
      </c>
      <c r="S27" s="91">
        <f t="shared" si="30"/>
        <v>0</v>
      </c>
      <c r="T27" s="76">
        <f t="shared" ref="T27:T28" si="34">SUM(R27*I27)</f>
        <v>0</v>
      </c>
      <c r="U27" s="74">
        <f t="shared" ref="U27:U28" si="35">SUM(T27*1.4526)</f>
        <v>0</v>
      </c>
    </row>
    <row r="28" spans="1:21" ht="33.75">
      <c r="A28" s="13" t="s">
        <v>108</v>
      </c>
      <c r="B28" s="13"/>
      <c r="C28" s="13"/>
      <c r="D28" s="14" t="s">
        <v>802</v>
      </c>
      <c r="E28" s="15" t="s">
        <v>73</v>
      </c>
      <c r="F28" s="16" t="s">
        <v>109</v>
      </c>
      <c r="G28" s="16" t="s">
        <v>110</v>
      </c>
      <c r="H28" s="16" t="s">
        <v>111</v>
      </c>
      <c r="I28" s="74">
        <f>SUM(G28+H28)</f>
        <v>1150</v>
      </c>
      <c r="J28" s="74">
        <f t="shared" si="33"/>
        <v>21187.599999999999</v>
      </c>
      <c r="K28" s="74">
        <f>SUM(H28*F28)</f>
        <v>9080.4</v>
      </c>
      <c r="L28" s="74">
        <f t="shared" si="24"/>
        <v>30268</v>
      </c>
      <c r="M28" s="17" t="s">
        <v>109</v>
      </c>
      <c r="N28" s="81">
        <f t="shared" si="25"/>
        <v>1</v>
      </c>
      <c r="O28" s="76">
        <f t="shared" si="26"/>
        <v>21187.599999999999</v>
      </c>
      <c r="P28" s="76">
        <f t="shared" si="27"/>
        <v>9080.4</v>
      </c>
      <c r="Q28" s="76">
        <f t="shared" si="28"/>
        <v>30268</v>
      </c>
      <c r="R28" s="76">
        <f t="shared" si="29"/>
        <v>0</v>
      </c>
      <c r="S28" s="91">
        <f t="shared" si="30"/>
        <v>0</v>
      </c>
      <c r="T28" s="76">
        <f t="shared" si="34"/>
        <v>0</v>
      </c>
      <c r="U28" s="74">
        <f t="shared" si="35"/>
        <v>0</v>
      </c>
    </row>
    <row r="29" spans="1:21" ht="11.25" customHeight="1">
      <c r="A29" s="7"/>
      <c r="B29" s="7"/>
      <c r="C29" s="7"/>
      <c r="D29" s="14" t="s">
        <v>46</v>
      </c>
      <c r="E29" s="7"/>
      <c r="F29" s="7"/>
      <c r="G29" s="7"/>
      <c r="H29" s="7"/>
      <c r="I29" s="74"/>
      <c r="J29" s="1" t="s">
        <v>112</v>
      </c>
      <c r="K29" s="1" t="s">
        <v>113</v>
      </c>
      <c r="L29" s="1" t="s">
        <v>114</v>
      </c>
      <c r="M29" s="7"/>
      <c r="N29" s="7"/>
      <c r="O29" s="75">
        <f>SUM(O24+O25+O26+O27+O28)</f>
        <v>37585.156000000003</v>
      </c>
      <c r="P29" s="1">
        <f>SUM(P24+P25+P26+P27+P28)</f>
        <v>16107.923999999999</v>
      </c>
      <c r="Q29" s="1">
        <f>SUM(Q24+Q25+Q26+Q27+Q28)</f>
        <v>53693.08</v>
      </c>
      <c r="R29" s="7"/>
      <c r="S29" s="7"/>
      <c r="T29" s="75">
        <f>SUM(T24:T28)</f>
        <v>0</v>
      </c>
      <c r="U29" s="75">
        <f>SUM(U25:U28)</f>
        <v>0</v>
      </c>
    </row>
    <row r="30" spans="1:21" ht="10.35" customHeight="1">
      <c r="A30" s="27">
        <v>4</v>
      </c>
      <c r="B30" s="27"/>
      <c r="C30" s="27"/>
      <c r="D30" s="28" t="s">
        <v>115</v>
      </c>
      <c r="E30" s="7"/>
      <c r="F30" s="7"/>
      <c r="G30" s="7"/>
      <c r="H30" s="7"/>
      <c r="I30" s="74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</row>
    <row r="31" spans="1:21" ht="10.35" customHeight="1">
      <c r="A31" s="29">
        <v>4.0999999999999996</v>
      </c>
      <c r="B31" s="29"/>
      <c r="C31" s="29"/>
      <c r="D31" s="11" t="s">
        <v>116</v>
      </c>
      <c r="E31" s="7"/>
      <c r="F31" s="7"/>
      <c r="G31" s="7"/>
      <c r="H31" s="7"/>
      <c r="I31" s="74"/>
      <c r="J31" s="7"/>
      <c r="K31" s="7"/>
      <c r="L31" s="7"/>
      <c r="M31" s="20"/>
      <c r="N31" s="7"/>
      <c r="O31" s="7"/>
      <c r="P31" s="7"/>
      <c r="Q31" s="7"/>
      <c r="R31" s="7"/>
      <c r="S31" s="7"/>
      <c r="T31" s="7"/>
      <c r="U31" s="7"/>
    </row>
    <row r="32" spans="1:21" ht="33.75">
      <c r="A32" s="13" t="s">
        <v>117</v>
      </c>
      <c r="B32" s="13"/>
      <c r="C32" s="13"/>
      <c r="D32" s="14" t="s">
        <v>803</v>
      </c>
      <c r="E32" s="15" t="s">
        <v>73</v>
      </c>
      <c r="F32" s="16" t="s">
        <v>118</v>
      </c>
      <c r="G32" s="16" t="s">
        <v>119</v>
      </c>
      <c r="H32" s="16" t="s">
        <v>120</v>
      </c>
      <c r="I32" s="74">
        <f t="shared" si="12"/>
        <v>1250</v>
      </c>
      <c r="J32" s="74">
        <f t="shared" ref="J32" si="36">SUM(F32*G32)</f>
        <v>8942.5</v>
      </c>
      <c r="K32" s="74">
        <f>SUM(H32*F32)</f>
        <v>3832.5000000000005</v>
      </c>
      <c r="L32" s="74">
        <f t="shared" ref="L32" si="37">SUM(J32+K32)</f>
        <v>12775</v>
      </c>
      <c r="M32" s="17" t="s">
        <v>118</v>
      </c>
      <c r="N32" s="81">
        <f t="shared" ref="N32" si="38">SUM(M32*100/F32)/100</f>
        <v>1</v>
      </c>
      <c r="O32" s="76">
        <f t="shared" ref="O32" si="39">(J32*N32)</f>
        <v>8942.5</v>
      </c>
      <c r="P32" s="76">
        <f t="shared" ref="P32" si="40">SUM(K32*N32)</f>
        <v>3832.5000000000005</v>
      </c>
      <c r="Q32" s="76">
        <f t="shared" ref="Q32" si="41">SUM(L32*N32)</f>
        <v>12775</v>
      </c>
      <c r="R32" s="76">
        <f t="shared" ref="R32" si="42">SUM(F32*S32)</f>
        <v>0</v>
      </c>
      <c r="S32" s="91">
        <f t="shared" ref="S32" si="43">SUM(100%-N32)</f>
        <v>0</v>
      </c>
      <c r="T32" s="76">
        <f t="shared" ref="T32" si="44">SUM(R32*I32)</f>
        <v>0</v>
      </c>
      <c r="U32" s="74">
        <f t="shared" ref="U32:U38" si="45">SUM(T32*1.4526)</f>
        <v>0</v>
      </c>
    </row>
    <row r="33" spans="1:21" ht="11.25" customHeight="1">
      <c r="A33" s="29">
        <v>4.2</v>
      </c>
      <c r="B33" s="29"/>
      <c r="C33" s="29"/>
      <c r="D33" s="11" t="s">
        <v>121</v>
      </c>
      <c r="E33" s="7"/>
      <c r="F33" s="7"/>
      <c r="G33" s="7"/>
      <c r="H33" s="7"/>
      <c r="I33" s="74"/>
      <c r="J33" s="7"/>
      <c r="K33" s="7"/>
      <c r="L33" s="7"/>
      <c r="M33" s="20"/>
      <c r="N33" s="7"/>
      <c r="O33" s="7"/>
      <c r="P33" s="7"/>
      <c r="Q33" s="7"/>
      <c r="R33" s="7"/>
      <c r="S33" s="7"/>
      <c r="T33" s="7"/>
      <c r="U33" s="1"/>
    </row>
    <row r="34" spans="1:21" ht="33.75">
      <c r="A34" s="25" t="s">
        <v>122</v>
      </c>
      <c r="B34" s="25"/>
      <c r="C34" s="25"/>
      <c r="D34" s="14" t="s">
        <v>123</v>
      </c>
      <c r="E34" s="22" t="s">
        <v>73</v>
      </c>
      <c r="F34" s="23" t="s">
        <v>124</v>
      </c>
      <c r="G34" s="16" t="s">
        <v>125</v>
      </c>
      <c r="H34" s="16" t="s">
        <v>126</v>
      </c>
      <c r="I34" s="74">
        <f t="shared" si="12"/>
        <v>1300</v>
      </c>
      <c r="J34" s="74">
        <f t="shared" ref="J34" si="46">SUM(F34*G34)</f>
        <v>31467.8</v>
      </c>
      <c r="K34" s="74">
        <f>SUM(H34*F34)</f>
        <v>13486.199999999999</v>
      </c>
      <c r="L34" s="74">
        <f t="shared" ref="L34" si="47">SUM(J34+K34)</f>
        <v>44954</v>
      </c>
      <c r="M34" s="17" t="s">
        <v>124</v>
      </c>
      <c r="N34" s="81">
        <f t="shared" ref="N34" si="48">SUM(M34*100/F34)/100</f>
        <v>1</v>
      </c>
      <c r="O34" s="76">
        <f t="shared" ref="O34" si="49">(J34*N34)</f>
        <v>31467.8</v>
      </c>
      <c r="P34" s="76">
        <f t="shared" ref="P34" si="50">SUM(K34*N34)</f>
        <v>13486.199999999999</v>
      </c>
      <c r="Q34" s="76">
        <f t="shared" ref="Q34" si="51">SUM(L34*N34)</f>
        <v>44954</v>
      </c>
      <c r="R34" s="76">
        <f t="shared" ref="R34" si="52">SUM(F34*S34)</f>
        <v>0</v>
      </c>
      <c r="S34" s="91">
        <f t="shared" ref="S34" si="53">SUM(100%-N34)</f>
        <v>0</v>
      </c>
      <c r="T34" s="76">
        <f t="shared" ref="T34" si="54">SUM(R34*I34)</f>
        <v>0</v>
      </c>
      <c r="U34" s="74">
        <f t="shared" si="45"/>
        <v>0</v>
      </c>
    </row>
    <row r="35" spans="1:21" ht="11.25" customHeight="1">
      <c r="A35" s="29">
        <v>4.3</v>
      </c>
      <c r="B35" s="29"/>
      <c r="C35" s="29"/>
      <c r="D35" s="11" t="s">
        <v>127</v>
      </c>
      <c r="E35" s="7"/>
      <c r="F35" s="7"/>
      <c r="G35" s="7"/>
      <c r="H35" s="7"/>
      <c r="I35" s="74"/>
      <c r="J35" s="7"/>
      <c r="K35" s="7"/>
      <c r="L35" s="7"/>
      <c r="M35" s="20"/>
      <c r="N35" s="7"/>
      <c r="O35" s="7"/>
      <c r="P35" s="7"/>
      <c r="Q35" s="7"/>
      <c r="R35" s="7"/>
      <c r="S35" s="7"/>
      <c r="T35" s="7"/>
      <c r="U35" s="1"/>
    </row>
    <row r="36" spans="1:21" ht="22.5">
      <c r="A36" s="25" t="s">
        <v>128</v>
      </c>
      <c r="B36" s="25"/>
      <c r="C36" s="25"/>
      <c r="D36" s="26" t="s">
        <v>129</v>
      </c>
      <c r="E36" s="22" t="s">
        <v>73</v>
      </c>
      <c r="F36" s="23" t="s">
        <v>130</v>
      </c>
      <c r="G36" s="23" t="s">
        <v>131</v>
      </c>
      <c r="H36" s="23" t="s">
        <v>132</v>
      </c>
      <c r="I36" s="74">
        <f t="shared" si="12"/>
        <v>590</v>
      </c>
      <c r="J36" s="74">
        <f t="shared" ref="J36" si="55">SUM(F36*G36)</f>
        <v>660.80000000000007</v>
      </c>
      <c r="K36" s="74">
        <f>SUM(H36*F36)</f>
        <v>283.2</v>
      </c>
      <c r="L36" s="74">
        <f t="shared" ref="L36" si="56">SUM(J36+K36)</f>
        <v>944</v>
      </c>
      <c r="M36" s="24" t="s">
        <v>130</v>
      </c>
      <c r="N36" s="81">
        <f t="shared" ref="N36" si="57">SUM(M36*100/F36)/100</f>
        <v>1</v>
      </c>
      <c r="O36" s="76">
        <f t="shared" ref="O36" si="58">(J36*N36)</f>
        <v>660.80000000000007</v>
      </c>
      <c r="P36" s="76">
        <f t="shared" ref="P36" si="59">SUM(K36*N36)</f>
        <v>283.2</v>
      </c>
      <c r="Q36" s="76">
        <f t="shared" ref="Q36" si="60">SUM(L36*N36)</f>
        <v>944</v>
      </c>
      <c r="R36" s="76">
        <f t="shared" ref="R36" si="61">SUM(F36*S36)</f>
        <v>0</v>
      </c>
      <c r="S36" s="91">
        <f t="shared" ref="S36" si="62">SUM(100%-N36)</f>
        <v>0</v>
      </c>
      <c r="T36" s="76">
        <f t="shared" ref="T36" si="63">SUM(R36*I36)</f>
        <v>0</v>
      </c>
      <c r="U36" s="74">
        <f t="shared" si="45"/>
        <v>0</v>
      </c>
    </row>
    <row r="37" spans="1:21" ht="11.25" customHeight="1">
      <c r="A37" s="25" t="s">
        <v>804</v>
      </c>
      <c r="B37" s="25"/>
      <c r="C37" s="25"/>
      <c r="D37" s="11" t="s">
        <v>133</v>
      </c>
      <c r="E37" s="7"/>
      <c r="F37" s="7"/>
      <c r="G37" s="7"/>
      <c r="H37" s="7"/>
      <c r="I37" s="74"/>
      <c r="J37" s="7"/>
      <c r="K37" s="7"/>
      <c r="L37" s="7"/>
      <c r="M37" s="20"/>
      <c r="N37" s="7"/>
      <c r="O37" s="7"/>
      <c r="P37" s="7"/>
      <c r="Q37" s="7"/>
      <c r="R37" s="7"/>
      <c r="S37" s="7"/>
      <c r="T37" s="7"/>
      <c r="U37" s="74">
        <f t="shared" si="45"/>
        <v>0</v>
      </c>
    </row>
    <row r="38" spans="1:21" ht="45">
      <c r="A38" s="25" t="s">
        <v>805</v>
      </c>
      <c r="B38" s="25"/>
      <c r="C38" s="25"/>
      <c r="D38" s="14" t="s">
        <v>806</v>
      </c>
      <c r="E38" s="22" t="s">
        <v>27</v>
      </c>
      <c r="F38" s="23" t="s">
        <v>134</v>
      </c>
      <c r="G38" s="23" t="s">
        <v>135</v>
      </c>
      <c r="H38" s="23" t="s">
        <v>136</v>
      </c>
      <c r="I38" s="74">
        <f t="shared" si="12"/>
        <v>43.57</v>
      </c>
      <c r="J38" s="74">
        <f t="shared" ref="J38" si="64">SUM(F38*G38)</f>
        <v>18845.645</v>
      </c>
      <c r="K38" s="74">
        <f>SUM(H38*F38)</f>
        <v>8075.8222999999998</v>
      </c>
      <c r="L38" s="74">
        <f t="shared" ref="L38" si="65">SUM(J38+K38)</f>
        <v>26921.4673</v>
      </c>
      <c r="M38" s="24" t="s">
        <v>134</v>
      </c>
      <c r="N38" s="81">
        <f t="shared" ref="N38" si="66">SUM(M38*100/F38)/100</f>
        <v>1</v>
      </c>
      <c r="O38" s="76">
        <f t="shared" ref="O38" si="67">(J38*N38)</f>
        <v>18845.645</v>
      </c>
      <c r="P38" s="76">
        <f t="shared" ref="P38" si="68">SUM(K38*N38)</f>
        <v>8075.8222999999998</v>
      </c>
      <c r="Q38" s="76">
        <f t="shared" ref="Q38" si="69">SUM(L38*N38)</f>
        <v>26921.4673</v>
      </c>
      <c r="R38" s="76">
        <f t="shared" ref="R38" si="70">SUM(F38*S38)</f>
        <v>0</v>
      </c>
      <c r="S38" s="91">
        <f t="shared" ref="S38" si="71">SUM(100%-N38)</f>
        <v>0</v>
      </c>
      <c r="T38" s="76">
        <f t="shared" ref="T38" si="72">SUM(R38*I38)</f>
        <v>0</v>
      </c>
      <c r="U38" s="74">
        <f t="shared" si="45"/>
        <v>0</v>
      </c>
    </row>
    <row r="39" spans="1:21" ht="11.25" customHeight="1">
      <c r="A39" s="7"/>
      <c r="B39" s="7"/>
      <c r="C39" s="7"/>
      <c r="D39" s="14" t="s">
        <v>46</v>
      </c>
      <c r="E39" s="7"/>
      <c r="F39" s="7"/>
      <c r="G39" s="7"/>
      <c r="H39" s="7"/>
      <c r="I39" s="74"/>
      <c r="J39" s="1" t="s">
        <v>137</v>
      </c>
      <c r="K39" s="1" t="s">
        <v>138</v>
      </c>
      <c r="L39" s="1" t="s">
        <v>139</v>
      </c>
      <c r="M39" s="7"/>
      <c r="N39" s="7"/>
      <c r="O39" s="1">
        <f t="shared" ref="O39:P39" si="73">SUM(O32+O34+O36+O38)</f>
        <v>59916.74500000001</v>
      </c>
      <c r="P39" s="1">
        <f t="shared" si="73"/>
        <v>25677.722300000001</v>
      </c>
      <c r="Q39" s="75">
        <f>SUM(Q34+Q35+Q36+Q37+Q38+Q32)</f>
        <v>85594.467300000004</v>
      </c>
      <c r="R39" s="7"/>
      <c r="S39" s="7"/>
      <c r="T39" s="75">
        <f>SUM(T35:T38)</f>
        <v>0</v>
      </c>
      <c r="U39" s="75">
        <f>SUM(U35:U38)</f>
        <v>0</v>
      </c>
    </row>
    <row r="40" spans="1:21" ht="10.5" customHeight="1">
      <c r="A40" s="27">
        <v>5</v>
      </c>
      <c r="B40" s="27"/>
      <c r="C40" s="27"/>
      <c r="D40" s="28" t="s">
        <v>140</v>
      </c>
      <c r="E40" s="7"/>
      <c r="F40" s="7"/>
      <c r="G40" s="7"/>
      <c r="H40" s="7"/>
      <c r="I40" s="74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</row>
    <row r="41" spans="1:21">
      <c r="A41" s="29">
        <v>5.0999999999999996</v>
      </c>
      <c r="B41" s="29"/>
      <c r="C41" s="29"/>
      <c r="D41" s="11" t="s">
        <v>25</v>
      </c>
      <c r="E41" s="7"/>
      <c r="F41" s="7"/>
      <c r="G41" s="7"/>
      <c r="H41" s="7"/>
      <c r="I41" s="74"/>
      <c r="J41" s="7"/>
      <c r="K41" s="7"/>
      <c r="L41" s="7"/>
      <c r="M41" s="20"/>
      <c r="N41" s="7"/>
      <c r="O41" s="7"/>
      <c r="P41" s="7"/>
      <c r="Q41" s="7"/>
      <c r="R41" s="7"/>
      <c r="S41" s="7"/>
      <c r="T41" s="7"/>
      <c r="U41" s="7"/>
    </row>
    <row r="42" spans="1:21" s="107" customFormat="1" ht="22.5">
      <c r="A42" s="103" t="s">
        <v>26</v>
      </c>
      <c r="B42" s="104" t="s">
        <v>844</v>
      </c>
      <c r="C42" s="103" t="s">
        <v>839</v>
      </c>
      <c r="D42" s="108" t="s">
        <v>843</v>
      </c>
      <c r="E42" s="104" t="s">
        <v>27</v>
      </c>
      <c r="F42" s="105" t="s">
        <v>28</v>
      </c>
      <c r="G42" s="110" t="s">
        <v>29</v>
      </c>
      <c r="H42" s="110" t="s">
        <v>30</v>
      </c>
      <c r="I42" s="106">
        <f t="shared" si="12"/>
        <v>49</v>
      </c>
      <c r="J42" s="106">
        <f t="shared" ref="J42" si="74">SUM(F42*G42)</f>
        <v>1668.6949999999997</v>
      </c>
      <c r="K42" s="110" t="s">
        <v>32</v>
      </c>
      <c r="L42" s="106">
        <f t="shared" ref="L42" si="75">SUM(J42+K42)</f>
        <v>2383.8549999999996</v>
      </c>
      <c r="M42" s="111" t="s">
        <v>33</v>
      </c>
      <c r="N42" s="112">
        <f t="shared" ref="N42" si="76">SUM(M42*100/F42)/100</f>
        <v>0</v>
      </c>
      <c r="O42" s="109">
        <f t="shared" ref="O42" si="77">(J42*N42)</f>
        <v>0</v>
      </c>
      <c r="P42" s="109">
        <f t="shared" ref="P42" si="78">SUM(K42*N42)</f>
        <v>0</v>
      </c>
      <c r="Q42" s="109">
        <f t="shared" ref="Q42" si="79">SUM(L42*N42)</f>
        <v>0</v>
      </c>
      <c r="R42" s="109">
        <f t="shared" ref="R42" si="80">SUM(F42*S42)</f>
        <v>48.65</v>
      </c>
      <c r="S42" s="113">
        <f t="shared" ref="S42" si="81">SUM(100%-N42)</f>
        <v>1</v>
      </c>
      <c r="T42" s="109">
        <f t="shared" ref="T42" si="82">SUM(R42*I42)</f>
        <v>2383.85</v>
      </c>
      <c r="U42" s="106">
        <f t="shared" ref="U42:U45" si="83">SUM(T42*1.4526)</f>
        <v>3462.7805099999996</v>
      </c>
    </row>
    <row r="43" spans="1:21">
      <c r="A43" s="29">
        <v>5.2</v>
      </c>
      <c r="B43" s="29"/>
      <c r="C43" s="29"/>
      <c r="D43" s="11" t="s">
        <v>35</v>
      </c>
      <c r="E43" s="7"/>
      <c r="F43" s="7"/>
      <c r="G43" s="7"/>
      <c r="H43" s="7"/>
      <c r="I43" s="74">
        <f t="shared" si="12"/>
        <v>0</v>
      </c>
      <c r="J43" s="7"/>
      <c r="K43" s="7"/>
      <c r="L43" s="7"/>
      <c r="M43" s="20"/>
      <c r="N43" s="7"/>
      <c r="O43" s="7"/>
      <c r="P43" s="7"/>
      <c r="Q43" s="7"/>
      <c r="R43" s="7"/>
      <c r="S43" s="80"/>
      <c r="T43" s="7"/>
      <c r="U43" s="74"/>
    </row>
    <row r="44" spans="1:21" s="90" customFormat="1" ht="45">
      <c r="A44" s="83" t="s">
        <v>36</v>
      </c>
      <c r="B44" s="83"/>
      <c r="C44" s="83"/>
      <c r="D44" s="11" t="s">
        <v>807</v>
      </c>
      <c r="E44" s="84" t="s">
        <v>27</v>
      </c>
      <c r="F44" s="2" t="s">
        <v>37</v>
      </c>
      <c r="G44" s="4" t="s">
        <v>38</v>
      </c>
      <c r="H44" s="4" t="s">
        <v>39</v>
      </c>
      <c r="I44" s="85">
        <f t="shared" si="12"/>
        <v>25</v>
      </c>
      <c r="J44" s="74">
        <f t="shared" ref="J44:J45" si="84">SUM(F44*G44)</f>
        <v>17845.45</v>
      </c>
      <c r="K44" s="74">
        <f>SUM(H44*F44)</f>
        <v>7648.05</v>
      </c>
      <c r="L44" s="85">
        <f t="shared" ref="L44:L45" si="85">SUM(J44+K44)</f>
        <v>25493.5</v>
      </c>
      <c r="M44" s="86" t="s">
        <v>40</v>
      </c>
      <c r="N44" s="87">
        <f>SUM(M44*100/F44)/100</f>
        <v>0.94999705807362655</v>
      </c>
      <c r="O44" s="88">
        <f>(J44*N44)</f>
        <v>16953.125</v>
      </c>
      <c r="P44" s="88">
        <f>SUM(K44*N44)</f>
        <v>7265.625</v>
      </c>
      <c r="Q44" s="88">
        <f>SUM(L44*N44)</f>
        <v>24218.75</v>
      </c>
      <c r="R44" s="89">
        <f>SUM(F44*S44)</f>
        <v>50.990000000000059</v>
      </c>
      <c r="S44" s="92">
        <f t="shared" ref="S44:S45" si="86">SUM(100%-N44)</f>
        <v>5.0002941926373445E-2</v>
      </c>
      <c r="T44" s="89">
        <f>SUM(R44*I44)</f>
        <v>1274.7500000000014</v>
      </c>
      <c r="U44" s="82">
        <f>SUM(T44*1.4526)</f>
        <v>1851.7018500000017</v>
      </c>
    </row>
    <row r="45" spans="1:21" ht="33.75">
      <c r="A45" s="13" t="s">
        <v>41</v>
      </c>
      <c r="B45" s="13"/>
      <c r="C45" s="13"/>
      <c r="D45" s="14" t="s">
        <v>42</v>
      </c>
      <c r="E45" s="15" t="s">
        <v>27</v>
      </c>
      <c r="F45" s="16" t="s">
        <v>43</v>
      </c>
      <c r="G45" s="34" t="s">
        <v>44</v>
      </c>
      <c r="H45" s="34" t="s">
        <v>45</v>
      </c>
      <c r="I45" s="74">
        <f t="shared" si="12"/>
        <v>243.91000000000003</v>
      </c>
      <c r="J45" s="74">
        <f t="shared" si="84"/>
        <v>5779.5490000000009</v>
      </c>
      <c r="K45" s="74">
        <f>SUM(H45*F45)</f>
        <v>2476.8045000000002</v>
      </c>
      <c r="L45" s="76">
        <f t="shared" si="85"/>
        <v>8256.3535000000011</v>
      </c>
      <c r="M45" s="35" t="s">
        <v>33</v>
      </c>
      <c r="N45" s="81">
        <f t="shared" ref="N45" si="87">SUM(M45*100/F45)/100</f>
        <v>0</v>
      </c>
      <c r="O45" s="76">
        <f t="shared" ref="O45" si="88">(J45*N45)</f>
        <v>0</v>
      </c>
      <c r="P45" s="76">
        <f t="shared" ref="P45" si="89">SUM(K45*N45)</f>
        <v>0</v>
      </c>
      <c r="Q45" s="76">
        <f t="shared" ref="Q45" si="90">SUM(L45*N45)</f>
        <v>0</v>
      </c>
      <c r="R45" s="76">
        <f t="shared" ref="R45" si="91">SUM(F45*S45)</f>
        <v>33.85</v>
      </c>
      <c r="S45" s="91">
        <f t="shared" si="86"/>
        <v>1</v>
      </c>
      <c r="T45" s="76">
        <f t="shared" ref="T45" si="92">SUM(R45*I45)</f>
        <v>8256.3535000000011</v>
      </c>
      <c r="U45" s="74">
        <f t="shared" si="83"/>
        <v>11993.1790941</v>
      </c>
    </row>
    <row r="46" spans="1:21">
      <c r="A46" s="7"/>
      <c r="B46" s="7"/>
      <c r="C46" s="7"/>
      <c r="D46" s="14" t="s">
        <v>46</v>
      </c>
      <c r="E46" s="7"/>
      <c r="F46" s="7"/>
      <c r="G46" s="7"/>
      <c r="H46" s="7"/>
      <c r="I46" s="7"/>
      <c r="J46" s="3" t="s">
        <v>47</v>
      </c>
      <c r="K46" s="3" t="s">
        <v>48</v>
      </c>
      <c r="L46" s="3" t="s">
        <v>49</v>
      </c>
      <c r="M46" s="7"/>
      <c r="N46" s="7"/>
      <c r="O46" s="75">
        <f>SUM(O42+O43+O45+O44)</f>
        <v>16953.125</v>
      </c>
      <c r="P46" s="75">
        <f t="shared" ref="P46:Q46" si="93">SUM(P42+P43+P45+P44)</f>
        <v>7265.625</v>
      </c>
      <c r="Q46" s="75">
        <f t="shared" si="93"/>
        <v>24218.75</v>
      </c>
      <c r="R46" s="75"/>
      <c r="S46" s="75"/>
      <c r="T46" s="75">
        <f t="shared" ref="T46" si="94">SUM(T42+T43+T45+T44)</f>
        <v>11914.953500000003</v>
      </c>
      <c r="U46" s="75">
        <f t="shared" ref="U46" si="95">SUM(U42+U43+U45+U44)</f>
        <v>17307.661454100002</v>
      </c>
    </row>
    <row r="47" spans="1:21">
      <c r="A47" s="36">
        <v>6</v>
      </c>
      <c r="B47" s="36"/>
      <c r="C47" s="36"/>
      <c r="D47" s="37" t="s">
        <v>141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</row>
    <row r="48" spans="1:21">
      <c r="A48" s="29">
        <v>6.1</v>
      </c>
      <c r="B48" s="29"/>
      <c r="C48" s="29"/>
      <c r="D48" s="11" t="s">
        <v>142</v>
      </c>
      <c r="E48" s="7"/>
      <c r="F48" s="7"/>
      <c r="G48" s="7"/>
      <c r="H48" s="7"/>
      <c r="I48" s="7"/>
      <c r="J48" s="7"/>
      <c r="K48" s="7"/>
      <c r="L48" s="7"/>
      <c r="M48" s="20"/>
      <c r="N48" s="7"/>
      <c r="O48" s="7"/>
      <c r="P48" s="7"/>
      <c r="Q48" s="7"/>
      <c r="R48" s="7"/>
      <c r="S48" s="7"/>
      <c r="T48" s="7"/>
      <c r="U48" s="7"/>
    </row>
    <row r="49" spans="1:21" ht="22.5">
      <c r="A49" s="25" t="s">
        <v>143</v>
      </c>
      <c r="B49" s="25"/>
      <c r="C49" s="25"/>
      <c r="D49" s="14" t="s">
        <v>808</v>
      </c>
      <c r="E49" s="22" t="s">
        <v>144</v>
      </c>
      <c r="F49" s="23" t="s">
        <v>87</v>
      </c>
      <c r="G49" s="32" t="s">
        <v>145</v>
      </c>
      <c r="H49" s="32" t="s">
        <v>146</v>
      </c>
      <c r="I49" s="74">
        <f t="shared" ref="I49:I67" si="96">SUM(G49+H49)</f>
        <v>320</v>
      </c>
      <c r="J49" s="74">
        <f t="shared" ref="J49:J55" si="97">SUM(F49*G49)</f>
        <v>2016</v>
      </c>
      <c r="K49" s="74">
        <f>SUM(H49*F49)</f>
        <v>864</v>
      </c>
      <c r="L49" s="74">
        <f t="shared" ref="L49:L67" si="98">SUM(J49+K49)</f>
        <v>2880</v>
      </c>
      <c r="M49" s="33" t="s">
        <v>33</v>
      </c>
      <c r="N49" s="81">
        <f t="shared" ref="N49:N55" si="99">SUM(M49*100/F49)/100</f>
        <v>0</v>
      </c>
      <c r="O49" s="76">
        <f t="shared" ref="O49:O67" si="100">(J49*N49)</f>
        <v>0</v>
      </c>
      <c r="P49" s="76">
        <f t="shared" ref="P49:P55" si="101">SUM(K49*N49)</f>
        <v>0</v>
      </c>
      <c r="Q49" s="76">
        <f t="shared" ref="Q49:Q67" si="102">SUM(L49*N49)</f>
        <v>0</v>
      </c>
      <c r="R49" s="76">
        <f t="shared" ref="R49:R55" si="103">SUM(F49*S49)</f>
        <v>9</v>
      </c>
      <c r="S49" s="91">
        <f t="shared" ref="S49:S55" si="104">SUM(100%-N49)</f>
        <v>1</v>
      </c>
      <c r="T49" s="76">
        <f t="shared" ref="T49:T55" si="105">SUM(R49*I49)</f>
        <v>2880</v>
      </c>
      <c r="U49" s="74">
        <f t="shared" ref="U49:U55" si="106">SUM(T49*1.4526)</f>
        <v>4183.4879999999994</v>
      </c>
    </row>
    <row r="50" spans="1:21" ht="22.5">
      <c r="A50" s="25" t="s">
        <v>147</v>
      </c>
      <c r="B50" s="25"/>
      <c r="C50" s="25"/>
      <c r="D50" s="14" t="s">
        <v>809</v>
      </c>
      <c r="E50" s="22" t="s">
        <v>144</v>
      </c>
      <c r="F50" s="23" t="s">
        <v>99</v>
      </c>
      <c r="G50" s="32" t="s">
        <v>145</v>
      </c>
      <c r="H50" s="32" t="s">
        <v>146</v>
      </c>
      <c r="I50" s="74">
        <f t="shared" si="96"/>
        <v>320</v>
      </c>
      <c r="J50" s="74">
        <f t="shared" si="97"/>
        <v>1344</v>
      </c>
      <c r="K50" s="74">
        <f t="shared" ref="K50:K67" si="107">SUM(H50*F50)</f>
        <v>576</v>
      </c>
      <c r="L50" s="74">
        <f t="shared" si="98"/>
        <v>1920</v>
      </c>
      <c r="M50" s="33" t="s">
        <v>33</v>
      </c>
      <c r="N50" s="81">
        <f t="shared" si="99"/>
        <v>0</v>
      </c>
      <c r="O50" s="76">
        <f t="shared" si="100"/>
        <v>0</v>
      </c>
      <c r="P50" s="76">
        <f t="shared" si="101"/>
        <v>0</v>
      </c>
      <c r="Q50" s="76">
        <f t="shared" si="102"/>
        <v>0</v>
      </c>
      <c r="R50" s="76">
        <f t="shared" si="103"/>
        <v>6</v>
      </c>
      <c r="S50" s="91">
        <f t="shared" si="104"/>
        <v>1</v>
      </c>
      <c r="T50" s="76">
        <f t="shared" si="105"/>
        <v>1920</v>
      </c>
      <c r="U50" s="74">
        <f t="shared" si="106"/>
        <v>2788.9919999999997</v>
      </c>
    </row>
    <row r="51" spans="1:21" ht="22.5">
      <c r="A51" s="25" t="s">
        <v>148</v>
      </c>
      <c r="B51" s="25"/>
      <c r="C51" s="25"/>
      <c r="D51" s="14" t="s">
        <v>810</v>
      </c>
      <c r="E51" s="22" t="s">
        <v>144</v>
      </c>
      <c r="F51" s="23" t="s">
        <v>99</v>
      </c>
      <c r="G51" s="32" t="s">
        <v>149</v>
      </c>
      <c r="H51" s="32" t="s">
        <v>150</v>
      </c>
      <c r="I51" s="74">
        <f t="shared" si="96"/>
        <v>220</v>
      </c>
      <c r="J51" s="74">
        <f t="shared" si="97"/>
        <v>924</v>
      </c>
      <c r="K51" s="74">
        <f t="shared" si="107"/>
        <v>396</v>
      </c>
      <c r="L51" s="74">
        <f t="shared" si="98"/>
        <v>1320</v>
      </c>
      <c r="M51" s="33" t="s">
        <v>58</v>
      </c>
      <c r="N51" s="81">
        <f t="shared" si="99"/>
        <v>0.16666666666666669</v>
      </c>
      <c r="O51" s="76">
        <f t="shared" si="100"/>
        <v>154.00000000000003</v>
      </c>
      <c r="P51" s="76">
        <f t="shared" si="101"/>
        <v>66.000000000000014</v>
      </c>
      <c r="Q51" s="76">
        <f t="shared" si="102"/>
        <v>220.00000000000003</v>
      </c>
      <c r="R51" s="76">
        <f t="shared" si="103"/>
        <v>5</v>
      </c>
      <c r="S51" s="91">
        <f t="shared" si="104"/>
        <v>0.83333333333333326</v>
      </c>
      <c r="T51" s="76">
        <f t="shared" si="105"/>
        <v>1100</v>
      </c>
      <c r="U51" s="74">
        <f t="shared" si="106"/>
        <v>1597.86</v>
      </c>
    </row>
    <row r="52" spans="1:21" ht="22.5">
      <c r="A52" s="25" t="s">
        <v>152</v>
      </c>
      <c r="B52" s="25"/>
      <c r="C52" s="25"/>
      <c r="D52" s="14" t="s">
        <v>811</v>
      </c>
      <c r="E52" s="22" t="s">
        <v>144</v>
      </c>
      <c r="F52" s="23" t="s">
        <v>87</v>
      </c>
      <c r="G52" s="32" t="s">
        <v>153</v>
      </c>
      <c r="H52" s="32" t="s">
        <v>154</v>
      </c>
      <c r="I52" s="74">
        <f t="shared" si="96"/>
        <v>210</v>
      </c>
      <c r="J52" s="74">
        <f t="shared" si="97"/>
        <v>1323</v>
      </c>
      <c r="K52" s="74">
        <f t="shared" si="107"/>
        <v>567</v>
      </c>
      <c r="L52" s="74">
        <f t="shared" si="98"/>
        <v>1890</v>
      </c>
      <c r="M52" s="33" t="s">
        <v>58</v>
      </c>
      <c r="N52" s="81">
        <f t="shared" si="99"/>
        <v>0.1111111111111111</v>
      </c>
      <c r="O52" s="76">
        <f t="shared" si="100"/>
        <v>147</v>
      </c>
      <c r="P52" s="76">
        <f t="shared" si="101"/>
        <v>63</v>
      </c>
      <c r="Q52" s="76">
        <f t="shared" si="102"/>
        <v>210</v>
      </c>
      <c r="R52" s="76">
        <f t="shared" si="103"/>
        <v>8</v>
      </c>
      <c r="S52" s="91">
        <f t="shared" si="104"/>
        <v>0.88888888888888884</v>
      </c>
      <c r="T52" s="76">
        <f t="shared" si="105"/>
        <v>1680</v>
      </c>
      <c r="U52" s="74">
        <f t="shared" si="106"/>
        <v>2440.3679999999999</v>
      </c>
    </row>
    <row r="53" spans="1:21" ht="22.5">
      <c r="A53" s="25" t="s">
        <v>155</v>
      </c>
      <c r="B53" s="25"/>
      <c r="C53" s="25"/>
      <c r="D53" s="14" t="s">
        <v>812</v>
      </c>
      <c r="E53" s="22" t="s">
        <v>144</v>
      </c>
      <c r="F53" s="23" t="s">
        <v>156</v>
      </c>
      <c r="G53" s="32" t="s">
        <v>157</v>
      </c>
      <c r="H53" s="32" t="s">
        <v>158</v>
      </c>
      <c r="I53" s="74">
        <f t="shared" si="96"/>
        <v>213</v>
      </c>
      <c r="J53" s="74">
        <f t="shared" si="97"/>
        <v>298.2</v>
      </c>
      <c r="K53" s="74">
        <f t="shared" si="107"/>
        <v>127.8</v>
      </c>
      <c r="L53" s="74">
        <f t="shared" si="98"/>
        <v>426</v>
      </c>
      <c r="M53" s="33" t="s">
        <v>33</v>
      </c>
      <c r="N53" s="81">
        <f t="shared" si="99"/>
        <v>0</v>
      </c>
      <c r="O53" s="76">
        <f t="shared" si="100"/>
        <v>0</v>
      </c>
      <c r="P53" s="76">
        <f t="shared" si="101"/>
        <v>0</v>
      </c>
      <c r="Q53" s="76">
        <f t="shared" si="102"/>
        <v>0</v>
      </c>
      <c r="R53" s="76">
        <f t="shared" si="103"/>
        <v>2</v>
      </c>
      <c r="S53" s="91">
        <f t="shared" si="104"/>
        <v>1</v>
      </c>
      <c r="T53" s="76">
        <f t="shared" si="105"/>
        <v>426</v>
      </c>
      <c r="U53" s="74">
        <f t="shared" si="106"/>
        <v>618.80759999999998</v>
      </c>
    </row>
    <row r="54" spans="1:21" ht="22.5">
      <c r="A54" s="25" t="s">
        <v>159</v>
      </c>
      <c r="B54" s="25"/>
      <c r="C54" s="25"/>
      <c r="D54" s="14" t="s">
        <v>813</v>
      </c>
      <c r="E54" s="22" t="s">
        <v>144</v>
      </c>
      <c r="F54" s="23" t="s">
        <v>156</v>
      </c>
      <c r="G54" s="32" t="s">
        <v>157</v>
      </c>
      <c r="H54" s="32" t="s">
        <v>158</v>
      </c>
      <c r="I54" s="74">
        <f t="shared" si="96"/>
        <v>213</v>
      </c>
      <c r="J54" s="74">
        <f t="shared" si="97"/>
        <v>298.2</v>
      </c>
      <c r="K54" s="74">
        <f t="shared" si="107"/>
        <v>127.8</v>
      </c>
      <c r="L54" s="74">
        <f t="shared" si="98"/>
        <v>426</v>
      </c>
      <c r="M54" s="33" t="s">
        <v>33</v>
      </c>
      <c r="N54" s="81">
        <f t="shared" si="99"/>
        <v>0</v>
      </c>
      <c r="O54" s="76">
        <f t="shared" si="100"/>
        <v>0</v>
      </c>
      <c r="P54" s="76">
        <f t="shared" si="101"/>
        <v>0</v>
      </c>
      <c r="Q54" s="76">
        <f t="shared" si="102"/>
        <v>0</v>
      </c>
      <c r="R54" s="76">
        <f t="shared" si="103"/>
        <v>2</v>
      </c>
      <c r="S54" s="91">
        <f t="shared" si="104"/>
        <v>1</v>
      </c>
      <c r="T54" s="76">
        <f t="shared" si="105"/>
        <v>426</v>
      </c>
      <c r="U54" s="74">
        <f t="shared" si="106"/>
        <v>618.80759999999998</v>
      </c>
    </row>
    <row r="55" spans="1:21" ht="22.5">
      <c r="A55" s="25" t="s">
        <v>160</v>
      </c>
      <c r="B55" s="25"/>
      <c r="C55" s="25"/>
      <c r="D55" s="14" t="s">
        <v>814</v>
      </c>
      <c r="E55" s="22" t="s">
        <v>144</v>
      </c>
      <c r="F55" s="23" t="s">
        <v>161</v>
      </c>
      <c r="G55" s="32" t="s">
        <v>162</v>
      </c>
      <c r="H55" s="32" t="s">
        <v>163</v>
      </c>
      <c r="I55" s="74">
        <f t="shared" si="96"/>
        <v>199</v>
      </c>
      <c r="J55" s="74">
        <f t="shared" si="97"/>
        <v>1810.9</v>
      </c>
      <c r="K55" s="74">
        <f t="shared" si="107"/>
        <v>776.1</v>
      </c>
      <c r="L55" s="74">
        <f t="shared" si="98"/>
        <v>2587</v>
      </c>
      <c r="M55" s="33" t="s">
        <v>33</v>
      </c>
      <c r="N55" s="81">
        <f t="shared" si="99"/>
        <v>0</v>
      </c>
      <c r="O55" s="76">
        <f t="shared" si="100"/>
        <v>0</v>
      </c>
      <c r="P55" s="76">
        <f t="shared" si="101"/>
        <v>0</v>
      </c>
      <c r="Q55" s="76">
        <f t="shared" si="102"/>
        <v>0</v>
      </c>
      <c r="R55" s="76">
        <f t="shared" si="103"/>
        <v>13</v>
      </c>
      <c r="S55" s="91">
        <f t="shared" si="104"/>
        <v>1</v>
      </c>
      <c r="T55" s="76">
        <f t="shared" si="105"/>
        <v>2587</v>
      </c>
      <c r="U55" s="74">
        <f t="shared" si="106"/>
        <v>3757.8761999999997</v>
      </c>
    </row>
    <row r="56" spans="1:21">
      <c r="A56" s="29">
        <v>6.2</v>
      </c>
      <c r="B56" s="29"/>
      <c r="C56" s="29"/>
      <c r="D56" s="11" t="s">
        <v>164</v>
      </c>
      <c r="E56" s="7"/>
      <c r="F56" s="7"/>
      <c r="G56" s="7"/>
      <c r="H56" s="7"/>
      <c r="I56" s="74"/>
      <c r="J56" s="7"/>
      <c r="K56" s="7"/>
      <c r="L56" s="7"/>
      <c r="M56" s="20"/>
      <c r="N56" s="7"/>
      <c r="O56" s="7"/>
      <c r="P56" s="7"/>
      <c r="Q56" s="7"/>
      <c r="R56" s="7"/>
      <c r="S56" s="7"/>
      <c r="T56" s="7"/>
      <c r="U56" s="7"/>
    </row>
    <row r="57" spans="1:21" ht="22.5">
      <c r="A57" s="25" t="s">
        <v>165</v>
      </c>
      <c r="B57" s="25"/>
      <c r="C57" s="25"/>
      <c r="D57" s="14" t="s">
        <v>815</v>
      </c>
      <c r="E57" s="22" t="s">
        <v>27</v>
      </c>
      <c r="F57" s="23" t="s">
        <v>58</v>
      </c>
      <c r="G57" s="32" t="s">
        <v>145</v>
      </c>
      <c r="H57" s="32" t="s">
        <v>146</v>
      </c>
      <c r="I57" s="74">
        <f t="shared" si="96"/>
        <v>320</v>
      </c>
      <c r="J57" s="74">
        <f t="shared" ref="J57:J58" si="108">SUM(F57*G57)</f>
        <v>224</v>
      </c>
      <c r="K57" s="74">
        <f t="shared" si="107"/>
        <v>96</v>
      </c>
      <c r="L57" s="74">
        <f t="shared" si="98"/>
        <v>320</v>
      </c>
      <c r="M57" s="33" t="s">
        <v>33</v>
      </c>
      <c r="N57" s="81">
        <f t="shared" ref="N57:N58" si="109">SUM(M57*100/F57)/100</f>
        <v>0</v>
      </c>
      <c r="O57" s="76">
        <f t="shared" si="100"/>
        <v>0</v>
      </c>
      <c r="P57" s="76">
        <f t="shared" ref="P57:P58" si="110">SUM(K57*N57)</f>
        <v>0</v>
      </c>
      <c r="Q57" s="76">
        <f t="shared" si="102"/>
        <v>0</v>
      </c>
      <c r="R57" s="76">
        <f t="shared" ref="R57:R67" si="111">SUM(F57*S57)</f>
        <v>1</v>
      </c>
      <c r="S57" s="91">
        <f t="shared" ref="S57:S58" si="112">SUM(100%-N57)</f>
        <v>1</v>
      </c>
      <c r="T57" s="76">
        <f t="shared" ref="T57:T58" si="113">SUM(R57*I57)</f>
        <v>320</v>
      </c>
      <c r="U57" s="74">
        <f t="shared" ref="U57:U58" si="114">SUM(T57*1.4526)</f>
        <v>464.83199999999999</v>
      </c>
    </row>
    <row r="58" spans="1:21" ht="22.5">
      <c r="A58" s="25" t="s">
        <v>166</v>
      </c>
      <c r="B58" s="25"/>
      <c r="C58" s="25"/>
      <c r="D58" s="14" t="s">
        <v>816</v>
      </c>
      <c r="E58" s="22" t="s">
        <v>27</v>
      </c>
      <c r="F58" s="23" t="s">
        <v>58</v>
      </c>
      <c r="G58" s="32" t="s">
        <v>145</v>
      </c>
      <c r="H58" s="32" t="s">
        <v>146</v>
      </c>
      <c r="I58" s="74">
        <f t="shared" si="96"/>
        <v>320</v>
      </c>
      <c r="J58" s="74">
        <f t="shared" si="108"/>
        <v>224</v>
      </c>
      <c r="K58" s="74">
        <f t="shared" si="107"/>
        <v>96</v>
      </c>
      <c r="L58" s="74">
        <f t="shared" si="98"/>
        <v>320</v>
      </c>
      <c r="M58" s="33" t="s">
        <v>58</v>
      </c>
      <c r="N58" s="81">
        <f t="shared" si="109"/>
        <v>1</v>
      </c>
      <c r="O58" s="76">
        <f t="shared" si="100"/>
        <v>224</v>
      </c>
      <c r="P58" s="76">
        <f t="shared" si="110"/>
        <v>96</v>
      </c>
      <c r="Q58" s="76">
        <f t="shared" si="102"/>
        <v>320</v>
      </c>
      <c r="R58" s="76">
        <f t="shared" si="111"/>
        <v>0</v>
      </c>
      <c r="S58" s="91">
        <f t="shared" si="112"/>
        <v>0</v>
      </c>
      <c r="T58" s="76">
        <f t="shared" si="113"/>
        <v>0</v>
      </c>
      <c r="U58" s="74">
        <f t="shared" si="114"/>
        <v>0</v>
      </c>
    </row>
    <row r="59" spans="1:21">
      <c r="A59" s="29">
        <v>6.3</v>
      </c>
      <c r="B59" s="29"/>
      <c r="C59" s="29"/>
      <c r="D59" s="11" t="s">
        <v>167</v>
      </c>
      <c r="E59" s="7"/>
      <c r="F59" s="7"/>
      <c r="G59" s="7"/>
      <c r="H59" s="7"/>
      <c r="I59" s="74"/>
      <c r="J59" s="7"/>
      <c r="K59" s="7"/>
      <c r="L59" s="7"/>
      <c r="M59" s="20"/>
      <c r="N59" s="7"/>
      <c r="O59" s="7"/>
      <c r="P59" s="7"/>
      <c r="Q59" s="7"/>
      <c r="R59" s="76"/>
      <c r="S59" s="7"/>
      <c r="T59" s="7"/>
      <c r="U59" s="7"/>
    </row>
    <row r="60" spans="1:21" ht="22.5">
      <c r="A60" s="25" t="s">
        <v>168</v>
      </c>
      <c r="B60" s="25"/>
      <c r="C60" s="25"/>
      <c r="D60" s="14" t="s">
        <v>817</v>
      </c>
      <c r="E60" s="22" t="s">
        <v>27</v>
      </c>
      <c r="F60" s="23" t="s">
        <v>76</v>
      </c>
      <c r="G60" s="32" t="s">
        <v>169</v>
      </c>
      <c r="H60" s="32" t="s">
        <v>170</v>
      </c>
      <c r="I60" s="74">
        <f t="shared" si="96"/>
        <v>317</v>
      </c>
      <c r="J60" s="74">
        <f t="shared" ref="J60:J65" si="115">SUM(F60*G60)</f>
        <v>798.84</v>
      </c>
      <c r="K60" s="74">
        <f t="shared" si="107"/>
        <v>342.36</v>
      </c>
      <c r="L60" s="74">
        <f t="shared" si="98"/>
        <v>1141.2</v>
      </c>
      <c r="M60" s="33" t="s">
        <v>91</v>
      </c>
      <c r="N60" s="81">
        <f t="shared" ref="N60:N65" si="116">SUM(M60*100/F60)/100</f>
        <v>0.83333333333333326</v>
      </c>
      <c r="O60" s="76">
        <f t="shared" si="100"/>
        <v>665.69999999999993</v>
      </c>
      <c r="P60" s="76">
        <f t="shared" ref="P60:P63" si="117">SUM(K60*N60)</f>
        <v>285.3</v>
      </c>
      <c r="Q60" s="76">
        <f t="shared" si="102"/>
        <v>951</v>
      </c>
      <c r="R60" s="76">
        <f t="shared" si="111"/>
        <v>0.60000000000000031</v>
      </c>
      <c r="S60" s="91">
        <f t="shared" ref="S60:S67" si="118">SUM(100%-N60)</f>
        <v>0.16666666666666674</v>
      </c>
      <c r="T60" s="76">
        <f t="shared" ref="T60:T65" si="119">SUM(R60*I60)</f>
        <v>190.2000000000001</v>
      </c>
      <c r="U60" s="74">
        <f t="shared" ref="U60:U65" si="120">SUM(T60*1.4526)</f>
        <v>276.2845200000001</v>
      </c>
    </row>
    <row r="61" spans="1:21" ht="22.5">
      <c r="A61" s="25" t="s">
        <v>172</v>
      </c>
      <c r="B61" s="25"/>
      <c r="C61" s="25"/>
      <c r="D61" s="14" t="s">
        <v>818</v>
      </c>
      <c r="E61" s="22" t="s">
        <v>27</v>
      </c>
      <c r="F61" s="23" t="s">
        <v>173</v>
      </c>
      <c r="G61" s="32" t="s">
        <v>174</v>
      </c>
      <c r="H61" s="32" t="s">
        <v>175</v>
      </c>
      <c r="I61" s="74">
        <f t="shared" si="96"/>
        <v>340</v>
      </c>
      <c r="J61" s="74">
        <f t="shared" si="115"/>
        <v>599.76</v>
      </c>
      <c r="K61" s="74">
        <f t="shared" si="107"/>
        <v>257.04000000000002</v>
      </c>
      <c r="L61" s="74">
        <f t="shared" si="98"/>
        <v>856.8</v>
      </c>
      <c r="M61" s="33" t="s">
        <v>173</v>
      </c>
      <c r="N61" s="81">
        <f t="shared" si="116"/>
        <v>1</v>
      </c>
      <c r="O61" s="76">
        <f t="shared" si="100"/>
        <v>599.76</v>
      </c>
      <c r="P61" s="76">
        <f t="shared" si="117"/>
        <v>257.04000000000002</v>
      </c>
      <c r="Q61" s="76">
        <f t="shared" si="102"/>
        <v>856.8</v>
      </c>
      <c r="R61" s="76">
        <f t="shared" si="111"/>
        <v>0</v>
      </c>
      <c r="S61" s="91">
        <f t="shared" si="118"/>
        <v>0</v>
      </c>
      <c r="T61" s="76">
        <f t="shared" si="119"/>
        <v>0</v>
      </c>
      <c r="U61" s="74">
        <f t="shared" si="120"/>
        <v>0</v>
      </c>
    </row>
    <row r="62" spans="1:21" ht="22.5">
      <c r="A62" s="25" t="s">
        <v>176</v>
      </c>
      <c r="B62" s="25"/>
      <c r="C62" s="25"/>
      <c r="D62" s="14" t="s">
        <v>819</v>
      </c>
      <c r="E62" s="22" t="s">
        <v>27</v>
      </c>
      <c r="F62" s="23" t="s">
        <v>177</v>
      </c>
      <c r="G62" s="32" t="s">
        <v>178</v>
      </c>
      <c r="H62" s="32" t="s">
        <v>179</v>
      </c>
      <c r="I62" s="74">
        <f t="shared" si="96"/>
        <v>313</v>
      </c>
      <c r="J62" s="74">
        <f t="shared" si="115"/>
        <v>2839.5360000000001</v>
      </c>
      <c r="K62" s="74">
        <f t="shared" si="107"/>
        <v>1216.9440000000002</v>
      </c>
      <c r="L62" s="74">
        <f t="shared" si="98"/>
        <v>4056.4800000000005</v>
      </c>
      <c r="M62" s="33" t="s">
        <v>180</v>
      </c>
      <c r="N62" s="81">
        <f t="shared" si="116"/>
        <v>0.77777777777777768</v>
      </c>
      <c r="O62" s="76">
        <f t="shared" si="100"/>
        <v>2208.5279999999998</v>
      </c>
      <c r="P62" s="76">
        <f t="shared" si="117"/>
        <v>946.51200000000006</v>
      </c>
      <c r="Q62" s="76">
        <f t="shared" si="102"/>
        <v>3155.04</v>
      </c>
      <c r="R62" s="76">
        <f t="shared" si="111"/>
        <v>2.8800000000000017</v>
      </c>
      <c r="S62" s="91">
        <f t="shared" si="118"/>
        <v>0.22222222222222232</v>
      </c>
      <c r="T62" s="76">
        <f t="shared" si="119"/>
        <v>901.44000000000051</v>
      </c>
      <c r="U62" s="74">
        <f t="shared" si="120"/>
        <v>1309.4317440000007</v>
      </c>
    </row>
    <row r="63" spans="1:21" ht="22.5">
      <c r="A63" s="25" t="s">
        <v>182</v>
      </c>
      <c r="B63" s="25"/>
      <c r="C63" s="25"/>
      <c r="D63" s="14" t="s">
        <v>820</v>
      </c>
      <c r="E63" s="22" t="s">
        <v>27</v>
      </c>
      <c r="F63" s="23" t="s">
        <v>183</v>
      </c>
      <c r="G63" s="32" t="s">
        <v>184</v>
      </c>
      <c r="H63" s="32" t="s">
        <v>185</v>
      </c>
      <c r="I63" s="74">
        <f t="shared" si="96"/>
        <v>310</v>
      </c>
      <c r="J63" s="74">
        <f t="shared" si="115"/>
        <v>468.72</v>
      </c>
      <c r="K63" s="74">
        <f t="shared" si="107"/>
        <v>200.88000000000002</v>
      </c>
      <c r="L63" s="74">
        <f t="shared" si="98"/>
        <v>669.6</v>
      </c>
      <c r="M63" s="33" t="s">
        <v>58</v>
      </c>
      <c r="N63" s="81">
        <f t="shared" si="116"/>
        <v>0.46296296296296291</v>
      </c>
      <c r="O63" s="76">
        <f t="shared" si="100"/>
        <v>217</v>
      </c>
      <c r="P63" s="76">
        <f t="shared" si="117"/>
        <v>93</v>
      </c>
      <c r="Q63" s="76">
        <f t="shared" si="102"/>
        <v>310</v>
      </c>
      <c r="R63" s="76">
        <f t="shared" si="111"/>
        <v>1.1600000000000001</v>
      </c>
      <c r="S63" s="91">
        <f t="shared" si="118"/>
        <v>0.53703703703703709</v>
      </c>
      <c r="T63" s="76">
        <f t="shared" si="119"/>
        <v>359.6</v>
      </c>
      <c r="U63" s="74">
        <f t="shared" si="120"/>
        <v>522.35496000000001</v>
      </c>
    </row>
    <row r="64" spans="1:21" ht="22.5">
      <c r="A64" s="25" t="s">
        <v>186</v>
      </c>
      <c r="B64" s="25"/>
      <c r="C64" s="25"/>
      <c r="D64" s="14" t="s">
        <v>821</v>
      </c>
      <c r="E64" s="22" t="s">
        <v>27</v>
      </c>
      <c r="F64" s="23" t="s">
        <v>187</v>
      </c>
      <c r="G64" s="32" t="s">
        <v>188</v>
      </c>
      <c r="H64" s="32" t="s">
        <v>189</v>
      </c>
      <c r="I64" s="74">
        <f t="shared" si="96"/>
        <v>303</v>
      </c>
      <c r="J64" s="74">
        <f t="shared" si="115"/>
        <v>7330.1760000000004</v>
      </c>
      <c r="K64" s="74">
        <f t="shared" si="107"/>
        <v>3141.5040000000004</v>
      </c>
      <c r="L64" s="74">
        <f t="shared" si="98"/>
        <v>10471.68</v>
      </c>
      <c r="M64" s="33" t="s">
        <v>190</v>
      </c>
      <c r="N64" s="81">
        <f t="shared" si="116"/>
        <v>0.16666666666666663</v>
      </c>
      <c r="O64" s="76">
        <f t="shared" si="100"/>
        <v>1221.6959999999997</v>
      </c>
      <c r="P64" s="76">
        <f t="shared" ref="P64:P65" si="121">SUM(K64*N64)</f>
        <v>523.58399999999995</v>
      </c>
      <c r="Q64" s="76">
        <f t="shared" si="102"/>
        <v>1745.2799999999997</v>
      </c>
      <c r="R64" s="76">
        <f t="shared" si="111"/>
        <v>28.800000000000004</v>
      </c>
      <c r="S64" s="91">
        <f t="shared" si="118"/>
        <v>0.83333333333333337</v>
      </c>
      <c r="T64" s="76">
        <f t="shared" si="119"/>
        <v>8726.4000000000015</v>
      </c>
      <c r="U64" s="74">
        <f t="shared" si="120"/>
        <v>12675.968640000001</v>
      </c>
    </row>
    <row r="65" spans="1:21" ht="22.5">
      <c r="A65" s="25" t="s">
        <v>191</v>
      </c>
      <c r="B65" s="25"/>
      <c r="C65" s="25"/>
      <c r="D65" s="14" t="s">
        <v>822</v>
      </c>
      <c r="E65" s="22" t="s">
        <v>27</v>
      </c>
      <c r="F65" s="23" t="s">
        <v>192</v>
      </c>
      <c r="G65" s="32" t="s">
        <v>193</v>
      </c>
      <c r="H65" s="32" t="s">
        <v>194</v>
      </c>
      <c r="I65" s="74">
        <f t="shared" si="96"/>
        <v>309</v>
      </c>
      <c r="J65" s="74">
        <f t="shared" si="115"/>
        <v>1790.9639999999999</v>
      </c>
      <c r="K65" s="74">
        <f t="shared" si="107"/>
        <v>767.55599999999993</v>
      </c>
      <c r="L65" s="74">
        <f t="shared" si="98"/>
        <v>2558.52</v>
      </c>
      <c r="M65" s="33" t="s">
        <v>33</v>
      </c>
      <c r="N65" s="81">
        <f t="shared" si="116"/>
        <v>0</v>
      </c>
      <c r="O65" s="76">
        <f t="shared" si="100"/>
        <v>0</v>
      </c>
      <c r="P65" s="76">
        <f t="shared" si="121"/>
        <v>0</v>
      </c>
      <c r="Q65" s="76">
        <f t="shared" si="102"/>
        <v>0</v>
      </c>
      <c r="R65" s="76">
        <f t="shared" si="111"/>
        <v>8.2799999999999994</v>
      </c>
      <c r="S65" s="91">
        <f t="shared" si="118"/>
        <v>1</v>
      </c>
      <c r="T65" s="76">
        <f t="shared" si="119"/>
        <v>2558.52</v>
      </c>
      <c r="U65" s="74">
        <f t="shared" si="120"/>
        <v>3716.5061519999995</v>
      </c>
    </row>
    <row r="66" spans="1:21">
      <c r="A66" s="29">
        <v>6.4</v>
      </c>
      <c r="B66" s="29"/>
      <c r="C66" s="29"/>
      <c r="D66" s="11" t="s">
        <v>195</v>
      </c>
      <c r="E66" s="7"/>
      <c r="F66" s="7"/>
      <c r="G66" s="7"/>
      <c r="H66" s="7"/>
      <c r="I66" s="74"/>
      <c r="J66" s="7"/>
      <c r="K66" s="7"/>
      <c r="L66" s="7"/>
      <c r="M66" s="20"/>
      <c r="N66" s="7"/>
      <c r="O66" s="7"/>
      <c r="P66" s="7"/>
      <c r="Q66" s="7"/>
      <c r="R66" s="7"/>
      <c r="S66" s="7"/>
      <c r="T66" s="7"/>
      <c r="U66" s="7"/>
    </row>
    <row r="67" spans="1:21">
      <c r="A67" s="25" t="s">
        <v>196</v>
      </c>
      <c r="B67" s="25"/>
      <c r="C67" s="25"/>
      <c r="D67" s="14" t="s">
        <v>197</v>
      </c>
      <c r="E67" s="22" t="s">
        <v>27</v>
      </c>
      <c r="F67" s="23" t="s">
        <v>198</v>
      </c>
      <c r="G67" s="32" t="s">
        <v>199</v>
      </c>
      <c r="H67" s="32" t="s">
        <v>200</v>
      </c>
      <c r="I67" s="74">
        <f t="shared" si="96"/>
        <v>420</v>
      </c>
      <c r="J67" s="74">
        <f t="shared" ref="J67" si="122">SUM(F67*G67)</f>
        <v>1690.5</v>
      </c>
      <c r="K67" s="74">
        <f t="shared" si="107"/>
        <v>724.5</v>
      </c>
      <c r="L67" s="74">
        <f t="shared" si="98"/>
        <v>2415</v>
      </c>
      <c r="M67" s="33" t="s">
        <v>33</v>
      </c>
      <c r="N67" s="32" t="s">
        <v>34</v>
      </c>
      <c r="O67" s="76">
        <f t="shared" si="100"/>
        <v>0</v>
      </c>
      <c r="P67" s="76">
        <f t="shared" ref="P67" si="123">SUM(K67*N67)</f>
        <v>0</v>
      </c>
      <c r="Q67" s="76">
        <f t="shared" si="102"/>
        <v>0</v>
      </c>
      <c r="R67" s="76">
        <f t="shared" si="111"/>
        <v>5.75</v>
      </c>
      <c r="S67" s="91">
        <f t="shared" si="118"/>
        <v>1</v>
      </c>
      <c r="T67" s="76">
        <f t="shared" ref="T67" si="124">SUM(R67*I67)</f>
        <v>2415</v>
      </c>
      <c r="U67" s="74">
        <f t="shared" ref="U67:U68" si="125">SUM(T67*1.4526)</f>
        <v>3508.0289999999995</v>
      </c>
    </row>
    <row r="68" spans="1:21">
      <c r="A68" s="7"/>
      <c r="B68" s="7"/>
      <c r="C68" s="7"/>
      <c r="D68" s="14" t="s">
        <v>46</v>
      </c>
      <c r="E68" s="7"/>
      <c r="F68" s="7"/>
      <c r="G68" s="7"/>
      <c r="H68" s="7"/>
      <c r="I68" s="7"/>
      <c r="J68" s="3" t="s">
        <v>201</v>
      </c>
      <c r="K68" s="3" t="s">
        <v>202</v>
      </c>
      <c r="L68" s="3" t="s">
        <v>203</v>
      </c>
      <c r="M68" s="7"/>
      <c r="N68" s="7"/>
      <c r="O68" s="3" t="s">
        <v>204</v>
      </c>
      <c r="P68" s="3" t="s">
        <v>205</v>
      </c>
      <c r="Q68" s="3" t="s">
        <v>206</v>
      </c>
      <c r="R68" s="7"/>
      <c r="S68" s="7"/>
      <c r="T68" s="3" t="s">
        <v>207</v>
      </c>
      <c r="U68" s="74">
        <f t="shared" si="125"/>
        <v>38479.606415999995</v>
      </c>
    </row>
    <row r="69" spans="1:21">
      <c r="A69" s="36">
        <v>7</v>
      </c>
      <c r="B69" s="36"/>
      <c r="C69" s="36"/>
      <c r="D69" s="37" t="s">
        <v>208</v>
      </c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</row>
    <row r="70" spans="1:21" ht="22.5">
      <c r="A70" s="21">
        <v>7.1</v>
      </c>
      <c r="B70" s="21"/>
      <c r="C70" s="21"/>
      <c r="D70" s="14" t="s">
        <v>823</v>
      </c>
      <c r="E70" s="22" t="s">
        <v>27</v>
      </c>
      <c r="F70" s="23" t="s">
        <v>209</v>
      </c>
      <c r="G70" s="32" t="s">
        <v>210</v>
      </c>
      <c r="H70" s="32" t="s">
        <v>211</v>
      </c>
      <c r="I70" s="74">
        <f t="shared" ref="I70:I73" si="126">SUM(G70+H70)</f>
        <v>38</v>
      </c>
      <c r="J70" s="74">
        <f t="shared" ref="J70:J73" si="127">SUM(F70*G70)</f>
        <v>15829.128000000002</v>
      </c>
      <c r="K70" s="74">
        <f t="shared" ref="K70:K73" si="128">SUM(H70*F70)</f>
        <v>6783.9120000000003</v>
      </c>
      <c r="L70" s="74">
        <f t="shared" ref="L70:L73" si="129">SUM(J70+K70)</f>
        <v>22613.040000000001</v>
      </c>
      <c r="M70" s="33" t="s">
        <v>212</v>
      </c>
      <c r="N70" s="81">
        <f t="shared" ref="N70:N73" si="130">SUM(M70*100/F70)/100</f>
        <v>0.85235598574981508</v>
      </c>
      <c r="O70" s="76">
        <f t="shared" ref="O70:O73" si="131">(J70*N70)</f>
        <v>13492.052000000001</v>
      </c>
      <c r="P70" s="76">
        <f t="shared" ref="P70:P73" si="132">SUM(K70*N70)</f>
        <v>5782.308</v>
      </c>
      <c r="Q70" s="76">
        <f t="shared" ref="Q70:Q73" si="133">SUM(L70*N70)</f>
        <v>19274.36</v>
      </c>
      <c r="R70" s="76">
        <f t="shared" ref="R70:R73" si="134">SUM(F70*S70)</f>
        <v>87.860000000000042</v>
      </c>
      <c r="S70" s="91">
        <f t="shared" ref="S70:S73" si="135">SUM(100%-N70)</f>
        <v>0.14764401425018492</v>
      </c>
      <c r="T70" s="76">
        <f t="shared" ref="T70:T73" si="136">SUM(R70*I70)</f>
        <v>3338.6800000000017</v>
      </c>
      <c r="U70" s="74">
        <f t="shared" ref="U70:U71" si="137">SUM(T70*1.4526)</f>
        <v>4849.7665680000018</v>
      </c>
    </row>
    <row r="71" spans="1:21">
      <c r="A71" s="21">
        <v>7.2</v>
      </c>
      <c r="B71" s="21"/>
      <c r="C71" s="21"/>
      <c r="D71" s="14" t="s">
        <v>213</v>
      </c>
      <c r="E71" s="22" t="s">
        <v>27</v>
      </c>
      <c r="F71" s="23" t="s">
        <v>209</v>
      </c>
      <c r="G71" s="32" t="s">
        <v>214</v>
      </c>
      <c r="H71" s="32" t="s">
        <v>215</v>
      </c>
      <c r="I71" s="74">
        <f t="shared" si="126"/>
        <v>34</v>
      </c>
      <c r="J71" s="74">
        <f t="shared" si="127"/>
        <v>14162.904000000002</v>
      </c>
      <c r="K71" s="74">
        <f t="shared" si="128"/>
        <v>6069.8159999999998</v>
      </c>
      <c r="L71" s="74">
        <f t="shared" si="129"/>
        <v>20232.72</v>
      </c>
      <c r="M71" s="33" t="s">
        <v>216</v>
      </c>
      <c r="N71" s="81">
        <f t="shared" si="130"/>
        <v>0.97465886939571145</v>
      </c>
      <c r="O71" s="76">
        <f t="shared" si="131"/>
        <v>13804.000000000002</v>
      </c>
      <c r="P71" s="76">
        <f t="shared" si="132"/>
        <v>5915.9999999999991</v>
      </c>
      <c r="Q71" s="76">
        <f t="shared" si="133"/>
        <v>19720</v>
      </c>
      <c r="R71" s="76">
        <f t="shared" si="134"/>
        <v>15.080000000000034</v>
      </c>
      <c r="S71" s="91">
        <f t="shared" si="135"/>
        <v>2.5341130604288553E-2</v>
      </c>
      <c r="T71" s="76">
        <f t="shared" si="136"/>
        <v>512.72000000000116</v>
      </c>
      <c r="U71" s="74">
        <f t="shared" si="137"/>
        <v>744.77707200000168</v>
      </c>
    </row>
    <row r="72" spans="1:21" ht="22.5">
      <c r="A72" s="21">
        <v>7.3</v>
      </c>
      <c r="B72" s="21"/>
      <c r="C72" s="21"/>
      <c r="D72" s="26" t="s">
        <v>217</v>
      </c>
      <c r="E72" s="22" t="s">
        <v>218</v>
      </c>
      <c r="F72" s="23" t="s">
        <v>219</v>
      </c>
      <c r="G72" s="32" t="s">
        <v>220</v>
      </c>
      <c r="H72" s="32" t="s">
        <v>221</v>
      </c>
      <c r="I72" s="74">
        <f t="shared" si="126"/>
        <v>29</v>
      </c>
      <c r="J72" s="74">
        <f t="shared" si="127"/>
        <v>3227.7000000000003</v>
      </c>
      <c r="K72" s="74">
        <f t="shared" si="128"/>
        <v>1383.3</v>
      </c>
      <c r="L72" s="74">
        <f t="shared" si="129"/>
        <v>4611</v>
      </c>
      <c r="M72" s="33" t="s">
        <v>219</v>
      </c>
      <c r="N72" s="81">
        <f t="shared" si="130"/>
        <v>1</v>
      </c>
      <c r="O72" s="76">
        <f t="shared" si="131"/>
        <v>3227.7000000000003</v>
      </c>
      <c r="P72" s="76">
        <f t="shared" si="132"/>
        <v>1383.3</v>
      </c>
      <c r="Q72" s="76">
        <f t="shared" si="133"/>
        <v>4611</v>
      </c>
      <c r="R72" s="76">
        <f t="shared" si="134"/>
        <v>0</v>
      </c>
      <c r="S72" s="91">
        <f t="shared" si="135"/>
        <v>0</v>
      </c>
      <c r="T72" s="76">
        <f t="shared" si="136"/>
        <v>0</v>
      </c>
      <c r="U72" s="74">
        <f t="shared" ref="U72:U74" si="138">SUM(T72*1.4526)</f>
        <v>0</v>
      </c>
    </row>
    <row r="73" spans="1:21" ht="22.5">
      <c r="A73" s="21">
        <v>7.4</v>
      </c>
      <c r="B73" s="21"/>
      <c r="C73" s="21"/>
      <c r="D73" s="14" t="s">
        <v>824</v>
      </c>
      <c r="E73" s="22" t="s">
        <v>218</v>
      </c>
      <c r="F73" s="23" t="s">
        <v>222</v>
      </c>
      <c r="G73" s="32" t="s">
        <v>223</v>
      </c>
      <c r="H73" s="32" t="s">
        <v>224</v>
      </c>
      <c r="I73" s="74">
        <f t="shared" si="126"/>
        <v>42</v>
      </c>
      <c r="J73" s="74">
        <f t="shared" si="127"/>
        <v>191.1</v>
      </c>
      <c r="K73" s="74">
        <f t="shared" si="128"/>
        <v>81.899999999999991</v>
      </c>
      <c r="L73" s="74">
        <f t="shared" si="129"/>
        <v>273</v>
      </c>
      <c r="M73" s="33" t="s">
        <v>33</v>
      </c>
      <c r="N73" s="81">
        <f t="shared" si="130"/>
        <v>0</v>
      </c>
      <c r="O73" s="76">
        <f t="shared" si="131"/>
        <v>0</v>
      </c>
      <c r="P73" s="76">
        <f t="shared" si="132"/>
        <v>0</v>
      </c>
      <c r="Q73" s="76">
        <f t="shared" si="133"/>
        <v>0</v>
      </c>
      <c r="R73" s="76">
        <f t="shared" si="134"/>
        <v>6.5</v>
      </c>
      <c r="S73" s="91">
        <f t="shared" si="135"/>
        <v>1</v>
      </c>
      <c r="T73" s="76">
        <f t="shared" si="136"/>
        <v>273</v>
      </c>
      <c r="U73" s="74">
        <f t="shared" si="138"/>
        <v>396.5598</v>
      </c>
    </row>
    <row r="74" spans="1:21">
      <c r="A74" s="7"/>
      <c r="B74" s="7"/>
      <c r="C74" s="7"/>
      <c r="D74" s="14" t="s">
        <v>46</v>
      </c>
      <c r="E74" s="7"/>
      <c r="F74" s="7"/>
      <c r="G74" s="7"/>
      <c r="H74" s="7"/>
      <c r="I74" s="7"/>
      <c r="J74" s="3" t="s">
        <v>225</v>
      </c>
      <c r="K74" s="3" t="s">
        <v>226</v>
      </c>
      <c r="L74" s="78">
        <f>SUM(L70:L73)</f>
        <v>47729.760000000002</v>
      </c>
      <c r="M74" s="7"/>
      <c r="N74" s="7"/>
      <c r="O74" s="3" t="s">
        <v>227</v>
      </c>
      <c r="P74" s="3" t="s">
        <v>228</v>
      </c>
      <c r="Q74" s="3" t="s">
        <v>229</v>
      </c>
      <c r="R74" s="7"/>
      <c r="S74" s="7"/>
      <c r="T74" s="3" t="s">
        <v>230</v>
      </c>
      <c r="U74" s="74">
        <f t="shared" si="138"/>
        <v>5991.103439999999</v>
      </c>
    </row>
    <row r="75" spans="1:21">
      <c r="A75" s="36">
        <v>8</v>
      </c>
      <c r="B75" s="36"/>
      <c r="C75" s="36"/>
      <c r="D75" s="37" t="s">
        <v>231</v>
      </c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</row>
    <row r="76" spans="1:21" ht="22.5">
      <c r="A76" s="21">
        <v>8.1</v>
      </c>
      <c r="B76" s="21"/>
      <c r="C76" s="21"/>
      <c r="D76" s="26" t="s">
        <v>232</v>
      </c>
      <c r="E76" s="22" t="s">
        <v>27</v>
      </c>
      <c r="F76" s="23" t="s">
        <v>233</v>
      </c>
      <c r="G76" s="32" t="s">
        <v>234</v>
      </c>
      <c r="H76" s="32" t="s">
        <v>97</v>
      </c>
      <c r="I76" s="74">
        <f t="shared" ref="I76:I77" si="139">SUM(G76+H76)</f>
        <v>14</v>
      </c>
      <c r="J76" s="74">
        <f t="shared" ref="J76:J77" si="140">SUM(F76*G76)</f>
        <v>1455.4960000000001</v>
      </c>
      <c r="K76" s="74">
        <f t="shared" ref="K76:K77" si="141">SUM(H76*F76)</f>
        <v>623.78400000000011</v>
      </c>
      <c r="L76" s="74">
        <f t="shared" ref="L76:L77" si="142">SUM(J76+K76)</f>
        <v>2079.2800000000002</v>
      </c>
      <c r="M76" s="33" t="s">
        <v>233</v>
      </c>
      <c r="N76" s="81">
        <f t="shared" ref="N76:N77" si="143">SUM(M76*100/F76)/100</f>
        <v>1</v>
      </c>
      <c r="O76" s="76">
        <f t="shared" ref="O76:O77" si="144">(J76*N76)</f>
        <v>1455.4960000000001</v>
      </c>
      <c r="P76" s="76">
        <f t="shared" ref="P76:P77" si="145">SUM(K76*N76)</f>
        <v>623.78400000000011</v>
      </c>
      <c r="Q76" s="76">
        <f t="shared" ref="Q76:Q77" si="146">SUM(L76*N76)</f>
        <v>2079.2800000000002</v>
      </c>
      <c r="R76" s="76">
        <f t="shared" ref="R76:R77" si="147">SUM(F76*S76)</f>
        <v>0</v>
      </c>
      <c r="S76" s="91">
        <f t="shared" ref="S76:S77" si="148">SUM(100%-N76)</f>
        <v>0</v>
      </c>
      <c r="T76" s="76">
        <f t="shared" ref="T76:T77" si="149">SUM(R76*I76)</f>
        <v>0</v>
      </c>
      <c r="U76" s="74">
        <f t="shared" ref="U76:U112" si="150">SUM(T76*1.4526)</f>
        <v>0</v>
      </c>
    </row>
    <row r="77" spans="1:21" ht="22.5">
      <c r="A77" s="21">
        <v>8.1999999999999993</v>
      </c>
      <c r="B77" s="21"/>
      <c r="C77" s="21"/>
      <c r="D77" s="14" t="s">
        <v>825</v>
      </c>
      <c r="E77" s="22" t="s">
        <v>218</v>
      </c>
      <c r="F77" s="23" t="s">
        <v>239</v>
      </c>
      <c r="G77" s="32" t="s">
        <v>240</v>
      </c>
      <c r="H77" s="32" t="s">
        <v>241</v>
      </c>
      <c r="I77" s="74">
        <f t="shared" si="139"/>
        <v>43</v>
      </c>
      <c r="J77" s="74">
        <f t="shared" si="140"/>
        <v>7203.8330000000005</v>
      </c>
      <c r="K77" s="74">
        <f t="shared" si="141"/>
        <v>3087.3570000000004</v>
      </c>
      <c r="L77" s="74">
        <f t="shared" si="142"/>
        <v>10291.19</v>
      </c>
      <c r="M77" s="33" t="s">
        <v>33</v>
      </c>
      <c r="N77" s="81">
        <f t="shared" si="143"/>
        <v>0</v>
      </c>
      <c r="O77" s="76">
        <f t="shared" si="144"/>
        <v>0</v>
      </c>
      <c r="P77" s="76">
        <f t="shared" si="145"/>
        <v>0</v>
      </c>
      <c r="Q77" s="76">
        <f t="shared" si="146"/>
        <v>0</v>
      </c>
      <c r="R77" s="76">
        <f t="shared" si="147"/>
        <v>239.33</v>
      </c>
      <c r="S77" s="91">
        <f t="shared" si="148"/>
        <v>1</v>
      </c>
      <c r="T77" s="76">
        <f t="shared" si="149"/>
        <v>10291.19</v>
      </c>
      <c r="U77" s="74">
        <f t="shared" si="150"/>
        <v>14948.982593999999</v>
      </c>
    </row>
    <row r="78" spans="1:21">
      <c r="A78" s="7"/>
      <c r="B78" s="7"/>
      <c r="C78" s="7"/>
      <c r="D78" s="14" t="s">
        <v>46</v>
      </c>
      <c r="E78" s="7"/>
      <c r="F78" s="7"/>
      <c r="G78" s="7"/>
      <c r="H78" s="7"/>
      <c r="I78" s="7"/>
      <c r="J78" s="3" t="s">
        <v>242</v>
      </c>
      <c r="K78" s="3" t="s">
        <v>243</v>
      </c>
      <c r="L78" s="3" t="s">
        <v>244</v>
      </c>
      <c r="M78" s="7"/>
      <c r="N78" s="7"/>
      <c r="O78" s="3" t="s">
        <v>236</v>
      </c>
      <c r="P78" s="3" t="s">
        <v>237</v>
      </c>
      <c r="Q78" s="3" t="s">
        <v>238</v>
      </c>
      <c r="R78" s="7"/>
      <c r="S78" s="7"/>
      <c r="T78" s="3" t="s">
        <v>245</v>
      </c>
      <c r="U78" s="74">
        <f t="shared" si="150"/>
        <v>14948.982593999999</v>
      </c>
    </row>
    <row r="79" spans="1:21">
      <c r="A79" s="38">
        <v>9</v>
      </c>
      <c r="B79" s="38"/>
      <c r="C79" s="38"/>
      <c r="D79" s="37" t="s">
        <v>246</v>
      </c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</row>
    <row r="80" spans="1:21">
      <c r="A80" s="39">
        <v>9.1</v>
      </c>
      <c r="B80" s="39"/>
      <c r="C80" s="39"/>
      <c r="D80" s="14" t="s">
        <v>247</v>
      </c>
      <c r="E80" s="22" t="s">
        <v>27</v>
      </c>
      <c r="F80" s="23" t="s">
        <v>248</v>
      </c>
      <c r="G80" s="32" t="s">
        <v>249</v>
      </c>
      <c r="H80" s="32" t="s">
        <v>250</v>
      </c>
      <c r="I80" s="74">
        <f t="shared" ref="I80:I86" si="151">SUM(G80+H80)</f>
        <v>2.8</v>
      </c>
      <c r="J80" s="74">
        <f t="shared" ref="J80:J86" si="152">SUM(F80*G80)</f>
        <v>3669.6491999999998</v>
      </c>
      <c r="K80" s="74">
        <f t="shared" ref="K80:K86" si="153">SUM(H80*F80)</f>
        <v>1572.7067999999999</v>
      </c>
      <c r="L80" s="74">
        <f t="shared" ref="L80:L86" si="154">SUM(J80+K80)</f>
        <v>5242.3559999999998</v>
      </c>
      <c r="M80" s="33" t="s">
        <v>252</v>
      </c>
      <c r="N80" s="81">
        <f t="shared" ref="N80:N86" si="155">SUM(M80*100/F80)/100</f>
        <v>0.89303359024072382</v>
      </c>
      <c r="O80" s="76">
        <f t="shared" ref="O80:O86" si="156">(J80*N80)</f>
        <v>3277.12</v>
      </c>
      <c r="P80" s="76">
        <f t="shared" ref="P80:P86" si="157">SUM(K80*N80)</f>
        <v>1404.48</v>
      </c>
      <c r="Q80" s="76">
        <f t="shared" ref="Q80:Q86" si="158">SUM(L80*N80)</f>
        <v>4681.5999999999995</v>
      </c>
      <c r="R80" s="76">
        <f t="shared" ref="R80:R86" si="159">SUM(F80*S80)</f>
        <v>200.27</v>
      </c>
      <c r="S80" s="91">
        <f t="shared" ref="S80:S86" si="160">SUM(100%-N80)</f>
        <v>0.10696640975927618</v>
      </c>
      <c r="T80" s="76">
        <f t="shared" ref="T80:T86" si="161">SUM(R80*I80)</f>
        <v>560.75599999999997</v>
      </c>
      <c r="U80" s="74">
        <f t="shared" si="150"/>
        <v>814.55416559999992</v>
      </c>
    </row>
    <row r="81" spans="1:21">
      <c r="A81" s="39">
        <v>9.1999999999999993</v>
      </c>
      <c r="B81" s="39"/>
      <c r="C81" s="39"/>
      <c r="D81" s="14" t="s">
        <v>253</v>
      </c>
      <c r="E81" s="22" t="s">
        <v>27</v>
      </c>
      <c r="F81" s="23" t="s">
        <v>134</v>
      </c>
      <c r="G81" s="32" t="s">
        <v>254</v>
      </c>
      <c r="H81" s="32" t="s">
        <v>255</v>
      </c>
      <c r="I81" s="74">
        <f t="shared" si="151"/>
        <v>3.8</v>
      </c>
      <c r="J81" s="74">
        <f t="shared" si="152"/>
        <v>1643.5874000000001</v>
      </c>
      <c r="K81" s="74">
        <f t="shared" si="153"/>
        <v>704.39459999999997</v>
      </c>
      <c r="L81" s="74">
        <f t="shared" si="154"/>
        <v>2347.982</v>
      </c>
      <c r="M81" s="33" t="s">
        <v>256</v>
      </c>
      <c r="N81" s="81">
        <f t="shared" si="155"/>
        <v>0.89012607422033052</v>
      </c>
      <c r="O81" s="76">
        <f t="shared" si="156"/>
        <v>1463.0000000000002</v>
      </c>
      <c r="P81" s="76">
        <f t="shared" si="157"/>
        <v>627</v>
      </c>
      <c r="Q81" s="76">
        <f t="shared" si="158"/>
        <v>2090</v>
      </c>
      <c r="R81" s="76">
        <f t="shared" si="159"/>
        <v>67.889999999999972</v>
      </c>
      <c r="S81" s="91">
        <f t="shared" si="160"/>
        <v>0.10987392577966948</v>
      </c>
      <c r="T81" s="76">
        <f t="shared" si="161"/>
        <v>257.98199999999986</v>
      </c>
      <c r="U81" s="74">
        <f t="shared" si="150"/>
        <v>374.74465319999979</v>
      </c>
    </row>
    <row r="82" spans="1:21" ht="22.5">
      <c r="A82" s="39">
        <v>9.3000000000000007</v>
      </c>
      <c r="B82" s="39"/>
      <c r="C82" s="39"/>
      <c r="D82" s="14" t="s">
        <v>826</v>
      </c>
      <c r="E82" s="22" t="s">
        <v>27</v>
      </c>
      <c r="F82" s="23" t="s">
        <v>257</v>
      </c>
      <c r="G82" s="32" t="s">
        <v>258</v>
      </c>
      <c r="H82" s="32" t="s">
        <v>259</v>
      </c>
      <c r="I82" s="74">
        <f t="shared" si="151"/>
        <v>7</v>
      </c>
      <c r="J82" s="74">
        <f t="shared" si="152"/>
        <v>3420.9349999999999</v>
      </c>
      <c r="K82" s="74">
        <f t="shared" si="153"/>
        <v>1466.115</v>
      </c>
      <c r="L82" s="74">
        <f t="shared" si="154"/>
        <v>4887.05</v>
      </c>
      <c r="M82" s="33" t="s">
        <v>260</v>
      </c>
      <c r="N82" s="81">
        <f t="shared" si="155"/>
        <v>0.74482561054214713</v>
      </c>
      <c r="O82" s="76">
        <f t="shared" si="156"/>
        <v>2548</v>
      </c>
      <c r="P82" s="76">
        <f t="shared" si="157"/>
        <v>1092</v>
      </c>
      <c r="Q82" s="76">
        <f t="shared" si="158"/>
        <v>3640.0000000000005</v>
      </c>
      <c r="R82" s="76">
        <f t="shared" si="159"/>
        <v>178.14999999999998</v>
      </c>
      <c r="S82" s="91">
        <f t="shared" si="160"/>
        <v>0.25517438945785287</v>
      </c>
      <c r="T82" s="76">
        <f t="shared" si="161"/>
        <v>1247.0499999999997</v>
      </c>
      <c r="U82" s="74">
        <f t="shared" si="150"/>
        <v>1811.4648299999994</v>
      </c>
    </row>
    <row r="83" spans="1:21" ht="22.5">
      <c r="A83" s="39">
        <v>9.4</v>
      </c>
      <c r="B83" s="39"/>
      <c r="C83" s="39"/>
      <c r="D83" s="26" t="s">
        <v>261</v>
      </c>
      <c r="E83" s="22" t="s">
        <v>27</v>
      </c>
      <c r="F83" s="23" t="s">
        <v>262</v>
      </c>
      <c r="G83" s="32" t="s">
        <v>80</v>
      </c>
      <c r="H83" s="32" t="s">
        <v>81</v>
      </c>
      <c r="I83" s="74">
        <f t="shared" si="151"/>
        <v>8</v>
      </c>
      <c r="J83" s="74">
        <f t="shared" si="152"/>
        <v>6575.0719999999992</v>
      </c>
      <c r="K83" s="74">
        <f t="shared" si="153"/>
        <v>2817.8879999999995</v>
      </c>
      <c r="L83" s="74">
        <f t="shared" si="154"/>
        <v>9392.9599999999991</v>
      </c>
      <c r="M83" s="33" t="s">
        <v>263</v>
      </c>
      <c r="N83" s="81">
        <f t="shared" si="155"/>
        <v>0.80911661499676357</v>
      </c>
      <c r="O83" s="76">
        <f t="shared" si="156"/>
        <v>5320</v>
      </c>
      <c r="P83" s="76">
        <f t="shared" si="157"/>
        <v>2279.9999999999995</v>
      </c>
      <c r="Q83" s="76">
        <f t="shared" si="158"/>
        <v>7600</v>
      </c>
      <c r="R83" s="76">
        <f t="shared" si="159"/>
        <v>224.11999999999995</v>
      </c>
      <c r="S83" s="91">
        <f t="shared" si="160"/>
        <v>0.19088338500323643</v>
      </c>
      <c r="T83" s="76">
        <f t="shared" si="161"/>
        <v>1792.9599999999996</v>
      </c>
      <c r="U83" s="74">
        <f t="shared" si="150"/>
        <v>2604.4536959999991</v>
      </c>
    </row>
    <row r="84" spans="1:21">
      <c r="A84" s="39">
        <v>9.5</v>
      </c>
      <c r="B84" s="39"/>
      <c r="C84" s="39"/>
      <c r="D84" s="14" t="s">
        <v>264</v>
      </c>
      <c r="E84" s="22" t="s">
        <v>27</v>
      </c>
      <c r="F84" s="23" t="s">
        <v>134</v>
      </c>
      <c r="G84" s="32" t="s">
        <v>80</v>
      </c>
      <c r="H84" s="32" t="s">
        <v>81</v>
      </c>
      <c r="I84" s="74">
        <f t="shared" si="151"/>
        <v>8</v>
      </c>
      <c r="J84" s="74">
        <f t="shared" si="152"/>
        <v>3460.1839999999997</v>
      </c>
      <c r="K84" s="74">
        <f t="shared" si="153"/>
        <v>1482.9359999999999</v>
      </c>
      <c r="L84" s="74">
        <f t="shared" si="154"/>
        <v>4943.12</v>
      </c>
      <c r="M84" s="33" t="s">
        <v>265</v>
      </c>
      <c r="N84" s="81">
        <f t="shared" si="155"/>
        <v>0.72828496981663404</v>
      </c>
      <c r="O84" s="76">
        <f t="shared" si="156"/>
        <v>2520</v>
      </c>
      <c r="P84" s="76">
        <f t="shared" si="157"/>
        <v>1080</v>
      </c>
      <c r="Q84" s="76">
        <f t="shared" si="158"/>
        <v>3600</v>
      </c>
      <c r="R84" s="76">
        <f t="shared" si="159"/>
        <v>167.89</v>
      </c>
      <c r="S84" s="91">
        <f t="shared" si="160"/>
        <v>0.27171503018336596</v>
      </c>
      <c r="T84" s="76">
        <f t="shared" si="161"/>
        <v>1343.12</v>
      </c>
      <c r="U84" s="74">
        <f t="shared" si="150"/>
        <v>1951.0161119999998</v>
      </c>
    </row>
    <row r="85" spans="1:21" ht="22.5">
      <c r="A85" s="39">
        <v>9.6</v>
      </c>
      <c r="B85" s="39"/>
      <c r="C85" s="39"/>
      <c r="D85" s="14" t="s">
        <v>827</v>
      </c>
      <c r="E85" s="22" t="s">
        <v>27</v>
      </c>
      <c r="F85" s="23" t="s">
        <v>266</v>
      </c>
      <c r="G85" s="32" t="s">
        <v>267</v>
      </c>
      <c r="H85" s="32" t="s">
        <v>268</v>
      </c>
      <c r="I85" s="74">
        <f t="shared" si="151"/>
        <v>35</v>
      </c>
      <c r="J85" s="74">
        <f t="shared" si="152"/>
        <v>12083.644999999999</v>
      </c>
      <c r="K85" s="74">
        <f t="shared" si="153"/>
        <v>5178.7049999999999</v>
      </c>
      <c r="L85" s="74">
        <f t="shared" si="154"/>
        <v>17262.349999999999</v>
      </c>
      <c r="M85" s="33" t="s">
        <v>270</v>
      </c>
      <c r="N85" s="81">
        <f t="shared" si="155"/>
        <v>0.14598244155633502</v>
      </c>
      <c r="O85" s="76">
        <f t="shared" si="156"/>
        <v>1763.9999999999998</v>
      </c>
      <c r="P85" s="76">
        <f t="shared" si="157"/>
        <v>756</v>
      </c>
      <c r="Q85" s="76">
        <f t="shared" si="158"/>
        <v>2519.9999999999995</v>
      </c>
      <c r="R85" s="76">
        <f t="shared" si="159"/>
        <v>421.21</v>
      </c>
      <c r="S85" s="91">
        <f t="shared" si="160"/>
        <v>0.854017558443665</v>
      </c>
      <c r="T85" s="76">
        <f t="shared" si="161"/>
        <v>14742.349999999999</v>
      </c>
      <c r="U85" s="74">
        <f t="shared" si="150"/>
        <v>21414.737609999996</v>
      </c>
    </row>
    <row r="86" spans="1:21" ht="22.5">
      <c r="A86" s="39">
        <v>9.6999999999999993</v>
      </c>
      <c r="B86" s="39"/>
      <c r="C86" s="39"/>
      <c r="D86" s="14" t="s">
        <v>828</v>
      </c>
      <c r="E86" s="22" t="s">
        <v>27</v>
      </c>
      <c r="F86" s="23" t="s">
        <v>271</v>
      </c>
      <c r="G86" s="32" t="s">
        <v>267</v>
      </c>
      <c r="H86" s="32" t="s">
        <v>268</v>
      </c>
      <c r="I86" s="74">
        <f t="shared" si="151"/>
        <v>35</v>
      </c>
      <c r="J86" s="74">
        <f t="shared" si="152"/>
        <v>5021.03</v>
      </c>
      <c r="K86" s="74">
        <f t="shared" si="153"/>
        <v>2151.87</v>
      </c>
      <c r="L86" s="74">
        <f t="shared" si="154"/>
        <v>7172.9</v>
      </c>
      <c r="M86" s="33" t="s">
        <v>272</v>
      </c>
      <c r="N86" s="81">
        <f t="shared" si="155"/>
        <v>0.39035815360593346</v>
      </c>
      <c r="O86" s="76">
        <f t="shared" si="156"/>
        <v>1960</v>
      </c>
      <c r="P86" s="76">
        <f t="shared" si="157"/>
        <v>840</v>
      </c>
      <c r="Q86" s="76">
        <f t="shared" si="158"/>
        <v>2800</v>
      </c>
      <c r="R86" s="76">
        <f t="shared" si="159"/>
        <v>124.93999999999998</v>
      </c>
      <c r="S86" s="91">
        <f t="shared" si="160"/>
        <v>0.60964184639406649</v>
      </c>
      <c r="T86" s="76">
        <f t="shared" si="161"/>
        <v>4372.8999999999996</v>
      </c>
      <c r="U86" s="74">
        <f t="shared" si="150"/>
        <v>6352.0745399999987</v>
      </c>
    </row>
    <row r="87" spans="1:21">
      <c r="A87" s="7"/>
      <c r="B87" s="7"/>
      <c r="C87" s="7"/>
      <c r="D87" s="14" t="s">
        <v>46</v>
      </c>
      <c r="E87" s="7"/>
      <c r="F87" s="7"/>
      <c r="G87" s="7"/>
      <c r="H87" s="7"/>
      <c r="I87" s="7"/>
      <c r="J87" s="3" t="s">
        <v>273</v>
      </c>
      <c r="K87" s="3" t="s">
        <v>274</v>
      </c>
      <c r="L87" s="3" t="s">
        <v>275</v>
      </c>
      <c r="M87" s="7"/>
      <c r="N87" s="7"/>
      <c r="O87" s="3" t="s">
        <v>276</v>
      </c>
      <c r="P87" s="3" t="s">
        <v>277</v>
      </c>
      <c r="Q87" s="3" t="s">
        <v>278</v>
      </c>
      <c r="R87" s="7"/>
      <c r="S87" s="7"/>
      <c r="T87" s="3" t="s">
        <v>279</v>
      </c>
      <c r="U87" s="74">
        <f t="shared" si="150"/>
        <v>35323.048511999994</v>
      </c>
    </row>
    <row r="88" spans="1:21">
      <c r="A88" s="38">
        <v>10</v>
      </c>
      <c r="B88" s="38"/>
      <c r="C88" s="38"/>
      <c r="D88" s="37" t="s">
        <v>280</v>
      </c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</row>
    <row r="89" spans="1:21">
      <c r="A89" s="39">
        <v>10.1</v>
      </c>
      <c r="B89" s="39"/>
      <c r="C89" s="39"/>
      <c r="D89" s="14" t="s">
        <v>281</v>
      </c>
      <c r="E89" s="22" t="s">
        <v>27</v>
      </c>
      <c r="F89" s="23" t="s">
        <v>282</v>
      </c>
      <c r="G89" s="32" t="s">
        <v>283</v>
      </c>
      <c r="H89" s="32" t="s">
        <v>75</v>
      </c>
      <c r="I89" s="74">
        <f t="shared" ref="I89:I97" si="162">SUM(G89+H89)</f>
        <v>28</v>
      </c>
      <c r="J89" s="74">
        <f t="shared" ref="J89:J97" si="163">SUM(F89*G89)</f>
        <v>14485.380000000001</v>
      </c>
      <c r="K89" s="74">
        <f t="shared" ref="K89:K97" si="164">SUM(H89*F89)</f>
        <v>6208.0199999999995</v>
      </c>
      <c r="L89" s="74">
        <f t="shared" ref="L89:L97" si="165">SUM(J89+K89)</f>
        <v>20693.400000000001</v>
      </c>
      <c r="M89" s="33" t="s">
        <v>282</v>
      </c>
      <c r="N89" s="81">
        <f t="shared" ref="N89:N97" si="166">SUM(M89*100/F89)/100</f>
        <v>1</v>
      </c>
      <c r="O89" s="76">
        <f t="shared" ref="O89:O111" si="167">(J89*N89)</f>
        <v>14485.380000000001</v>
      </c>
      <c r="P89" s="76">
        <f t="shared" ref="P89:P97" si="168">SUM(K89*N89)</f>
        <v>6208.0199999999995</v>
      </c>
      <c r="Q89" s="76">
        <f t="shared" ref="Q89:Q94" si="169">SUM(L89*N89)</f>
        <v>20693.400000000001</v>
      </c>
      <c r="R89" s="76">
        <f t="shared" ref="R89:R97" si="170">SUM(F89*S89)</f>
        <v>0</v>
      </c>
      <c r="S89" s="91">
        <f t="shared" ref="S89:S93" si="171">SUM(100%-N89)</f>
        <v>0</v>
      </c>
      <c r="T89" s="76">
        <f t="shared" ref="T89:T97" si="172">SUM(R89*I89)</f>
        <v>0</v>
      </c>
      <c r="U89" s="74">
        <f t="shared" si="150"/>
        <v>0</v>
      </c>
    </row>
    <row r="90" spans="1:21">
      <c r="A90" s="39">
        <v>10.199999999999999</v>
      </c>
      <c r="B90" s="39"/>
      <c r="C90" s="39"/>
      <c r="D90" s="14" t="s">
        <v>284</v>
      </c>
      <c r="E90" s="22" t="s">
        <v>27</v>
      </c>
      <c r="F90" s="23" t="s">
        <v>282</v>
      </c>
      <c r="G90" s="32" t="s">
        <v>285</v>
      </c>
      <c r="H90" s="32" t="s">
        <v>286</v>
      </c>
      <c r="I90" s="74">
        <f t="shared" si="162"/>
        <v>16</v>
      </c>
      <c r="J90" s="74">
        <f t="shared" si="163"/>
        <v>8277.3599999999988</v>
      </c>
      <c r="K90" s="74">
        <f t="shared" si="164"/>
        <v>3547.4399999999996</v>
      </c>
      <c r="L90" s="74">
        <f t="shared" si="165"/>
        <v>11824.8</v>
      </c>
      <c r="M90" s="33" t="s">
        <v>282</v>
      </c>
      <c r="N90" s="81">
        <f t="shared" si="166"/>
        <v>1</v>
      </c>
      <c r="O90" s="76">
        <f t="shared" si="167"/>
        <v>8277.3599999999988</v>
      </c>
      <c r="P90" s="76">
        <f t="shared" si="168"/>
        <v>3547.4399999999996</v>
      </c>
      <c r="Q90" s="76">
        <f t="shared" si="169"/>
        <v>11824.8</v>
      </c>
      <c r="R90" s="76">
        <f t="shared" si="170"/>
        <v>0</v>
      </c>
      <c r="S90" s="91">
        <f t="shared" si="171"/>
        <v>0</v>
      </c>
      <c r="T90" s="76">
        <f t="shared" si="172"/>
        <v>0</v>
      </c>
      <c r="U90" s="74">
        <f t="shared" si="150"/>
        <v>0</v>
      </c>
    </row>
    <row r="91" spans="1:21" ht="22.5">
      <c r="A91" s="39">
        <v>10.3</v>
      </c>
      <c r="B91" s="39"/>
      <c r="C91" s="39"/>
      <c r="D91" s="26" t="s">
        <v>287</v>
      </c>
      <c r="E91" s="22" t="s">
        <v>27</v>
      </c>
      <c r="F91" s="23" t="s">
        <v>288</v>
      </c>
      <c r="G91" s="32" t="s">
        <v>289</v>
      </c>
      <c r="H91" s="32" t="s">
        <v>290</v>
      </c>
      <c r="I91" s="74">
        <f t="shared" si="162"/>
        <v>48</v>
      </c>
      <c r="J91" s="74">
        <f t="shared" si="163"/>
        <v>17245.2</v>
      </c>
      <c r="K91" s="74">
        <f t="shared" si="164"/>
        <v>7390.8</v>
      </c>
      <c r="L91" s="74">
        <f t="shared" si="165"/>
        <v>24636</v>
      </c>
      <c r="M91" s="33" t="s">
        <v>288</v>
      </c>
      <c r="N91" s="81">
        <f t="shared" si="166"/>
        <v>1</v>
      </c>
      <c r="O91" s="76">
        <f t="shared" si="167"/>
        <v>17245.2</v>
      </c>
      <c r="P91" s="76">
        <f t="shared" si="168"/>
        <v>7390.8</v>
      </c>
      <c r="Q91" s="76">
        <f t="shared" si="169"/>
        <v>24636</v>
      </c>
      <c r="R91" s="76">
        <f t="shared" si="170"/>
        <v>0</v>
      </c>
      <c r="S91" s="91">
        <f t="shared" si="171"/>
        <v>0</v>
      </c>
      <c r="T91" s="76">
        <f t="shared" si="172"/>
        <v>0</v>
      </c>
      <c r="U91" s="74">
        <f t="shared" si="150"/>
        <v>0</v>
      </c>
    </row>
    <row r="92" spans="1:21" ht="22.5">
      <c r="A92" s="39">
        <v>10.4</v>
      </c>
      <c r="B92" s="39"/>
      <c r="C92" s="39"/>
      <c r="D92" s="14" t="s">
        <v>829</v>
      </c>
      <c r="E92" s="22" t="s">
        <v>27</v>
      </c>
      <c r="F92" s="23" t="s">
        <v>292</v>
      </c>
      <c r="G92" s="32" t="s">
        <v>293</v>
      </c>
      <c r="H92" s="32" t="s">
        <v>294</v>
      </c>
      <c r="I92" s="74">
        <f t="shared" si="162"/>
        <v>39</v>
      </c>
      <c r="J92" s="74">
        <f t="shared" si="163"/>
        <v>398.03399999999999</v>
      </c>
      <c r="K92" s="74">
        <f t="shared" si="164"/>
        <v>170.58599999999998</v>
      </c>
      <c r="L92" s="74">
        <f t="shared" si="165"/>
        <v>568.62</v>
      </c>
      <c r="M92" s="33" t="s">
        <v>33</v>
      </c>
      <c r="N92" s="81">
        <f t="shared" si="166"/>
        <v>0</v>
      </c>
      <c r="O92" s="76">
        <f t="shared" si="167"/>
        <v>0</v>
      </c>
      <c r="P92" s="76">
        <f t="shared" si="168"/>
        <v>0</v>
      </c>
      <c r="Q92" s="76">
        <f t="shared" si="169"/>
        <v>0</v>
      </c>
      <c r="R92" s="76">
        <f t="shared" si="170"/>
        <v>14.58</v>
      </c>
      <c r="S92" s="91">
        <f t="shared" si="171"/>
        <v>1</v>
      </c>
      <c r="T92" s="76">
        <f t="shared" si="172"/>
        <v>568.62</v>
      </c>
      <c r="U92" s="74">
        <f t="shared" si="150"/>
        <v>825.97741199999996</v>
      </c>
    </row>
    <row r="93" spans="1:21">
      <c r="A93" s="39">
        <v>10.5</v>
      </c>
      <c r="B93" s="39"/>
      <c r="C93" s="39"/>
      <c r="D93" s="14" t="s">
        <v>296</v>
      </c>
      <c r="E93" s="22" t="s">
        <v>73</v>
      </c>
      <c r="F93" s="23" t="s">
        <v>297</v>
      </c>
      <c r="G93" s="32" t="s">
        <v>289</v>
      </c>
      <c r="H93" s="32" t="s">
        <v>290</v>
      </c>
      <c r="I93" s="74">
        <f t="shared" si="162"/>
        <v>48</v>
      </c>
      <c r="J93" s="74">
        <f t="shared" si="163"/>
        <v>954.24</v>
      </c>
      <c r="K93" s="74">
        <f t="shared" si="164"/>
        <v>408.96</v>
      </c>
      <c r="L93" s="74">
        <f t="shared" si="165"/>
        <v>1363.2</v>
      </c>
      <c r="M93" s="33" t="s">
        <v>33</v>
      </c>
      <c r="N93" s="81">
        <f t="shared" si="166"/>
        <v>0</v>
      </c>
      <c r="O93" s="76">
        <f t="shared" si="167"/>
        <v>0</v>
      </c>
      <c r="P93" s="76">
        <f t="shared" si="168"/>
        <v>0</v>
      </c>
      <c r="Q93" s="76">
        <f t="shared" si="169"/>
        <v>0</v>
      </c>
      <c r="R93" s="76">
        <f t="shared" si="170"/>
        <v>28.4</v>
      </c>
      <c r="S93" s="91">
        <f t="shared" si="171"/>
        <v>1</v>
      </c>
      <c r="T93" s="76">
        <f t="shared" si="172"/>
        <v>1363.1999999999998</v>
      </c>
      <c r="U93" s="74">
        <f t="shared" si="150"/>
        <v>1980.1843199999996</v>
      </c>
    </row>
    <row r="94" spans="1:21">
      <c r="A94" s="39">
        <v>10.6</v>
      </c>
      <c r="B94" s="39"/>
      <c r="C94" s="39"/>
      <c r="D94" s="14" t="s">
        <v>298</v>
      </c>
      <c r="E94" s="22" t="s">
        <v>27</v>
      </c>
      <c r="F94" s="23" t="s">
        <v>299</v>
      </c>
      <c r="G94" s="32" t="s">
        <v>300</v>
      </c>
      <c r="H94" s="32" t="s">
        <v>301</v>
      </c>
      <c r="I94" s="74">
        <f t="shared" si="162"/>
        <v>26</v>
      </c>
      <c r="J94" s="74">
        <f t="shared" si="163"/>
        <v>3844.2039999999997</v>
      </c>
      <c r="K94" s="74">
        <f t="shared" si="164"/>
        <v>1647.5159999999998</v>
      </c>
      <c r="L94" s="74">
        <f t="shared" si="165"/>
        <v>5491.7199999999993</v>
      </c>
      <c r="M94" s="33" t="s">
        <v>302</v>
      </c>
      <c r="N94" s="81">
        <f t="shared" si="166"/>
        <v>0.24618880787804187</v>
      </c>
      <c r="O94" s="76">
        <f t="shared" si="167"/>
        <v>946.4</v>
      </c>
      <c r="P94" s="76">
        <f t="shared" si="168"/>
        <v>405.59999999999997</v>
      </c>
      <c r="Q94" s="76">
        <f t="shared" si="169"/>
        <v>1352</v>
      </c>
      <c r="R94" s="76">
        <f t="shared" si="170"/>
        <v>159.22</v>
      </c>
      <c r="S94" s="91">
        <f t="shared" ref="S94:S97" si="173">SUM(100%-N94)</f>
        <v>0.75381119212195813</v>
      </c>
      <c r="T94" s="76">
        <f t="shared" si="172"/>
        <v>4139.72</v>
      </c>
      <c r="U94" s="74">
        <f t="shared" si="150"/>
        <v>6013.3572720000002</v>
      </c>
    </row>
    <row r="95" spans="1:21">
      <c r="A95" s="39">
        <v>10.7</v>
      </c>
      <c r="B95" s="39"/>
      <c r="C95" s="39"/>
      <c r="D95" s="14" t="s">
        <v>303</v>
      </c>
      <c r="E95" s="22" t="s">
        <v>27</v>
      </c>
      <c r="F95" s="23" t="s">
        <v>304</v>
      </c>
      <c r="G95" s="32" t="s">
        <v>210</v>
      </c>
      <c r="H95" s="32" t="s">
        <v>211</v>
      </c>
      <c r="I95" s="74">
        <f t="shared" si="162"/>
        <v>38</v>
      </c>
      <c r="J95" s="74">
        <f t="shared" si="163"/>
        <v>1594.1380000000001</v>
      </c>
      <c r="K95" s="74">
        <f t="shared" si="164"/>
        <v>683.202</v>
      </c>
      <c r="L95" s="74">
        <f t="shared" si="165"/>
        <v>2277.34</v>
      </c>
      <c r="M95" s="33" t="s">
        <v>33</v>
      </c>
      <c r="N95" s="81">
        <f t="shared" si="166"/>
        <v>0</v>
      </c>
      <c r="O95" s="76">
        <f t="shared" si="167"/>
        <v>0</v>
      </c>
      <c r="P95" s="76">
        <f t="shared" si="168"/>
        <v>0</v>
      </c>
      <c r="Q95" s="76">
        <f t="shared" ref="Q95:Q97" si="174">SUM(L95*N95)</f>
        <v>0</v>
      </c>
      <c r="R95" s="76">
        <f t="shared" si="170"/>
        <v>59.93</v>
      </c>
      <c r="S95" s="91">
        <f t="shared" si="173"/>
        <v>1</v>
      </c>
      <c r="T95" s="76">
        <f t="shared" si="172"/>
        <v>2277.34</v>
      </c>
      <c r="U95" s="74">
        <f t="shared" si="150"/>
        <v>3308.0640840000001</v>
      </c>
    </row>
    <row r="96" spans="1:21">
      <c r="A96" s="39">
        <v>10.8</v>
      </c>
      <c r="B96" s="39"/>
      <c r="C96" s="39"/>
      <c r="D96" s="14" t="s">
        <v>305</v>
      </c>
      <c r="E96" s="22" t="s">
        <v>27</v>
      </c>
      <c r="F96" s="23" t="s">
        <v>306</v>
      </c>
      <c r="G96" s="32" t="s">
        <v>293</v>
      </c>
      <c r="H96" s="32" t="s">
        <v>294</v>
      </c>
      <c r="I96" s="74">
        <f t="shared" si="162"/>
        <v>39</v>
      </c>
      <c r="J96" s="74">
        <f t="shared" si="163"/>
        <v>4590.4949999999999</v>
      </c>
      <c r="K96" s="74">
        <f t="shared" si="164"/>
        <v>1967.355</v>
      </c>
      <c r="L96" s="74">
        <f t="shared" si="165"/>
        <v>6557.85</v>
      </c>
      <c r="M96" s="33" t="s">
        <v>33</v>
      </c>
      <c r="N96" s="81">
        <f t="shared" si="166"/>
        <v>0</v>
      </c>
      <c r="O96" s="76">
        <f t="shared" si="167"/>
        <v>0</v>
      </c>
      <c r="P96" s="76">
        <f t="shared" si="168"/>
        <v>0</v>
      </c>
      <c r="Q96" s="76">
        <f t="shared" si="174"/>
        <v>0</v>
      </c>
      <c r="R96" s="76">
        <f t="shared" si="170"/>
        <v>168.15</v>
      </c>
      <c r="S96" s="91">
        <f t="shared" si="173"/>
        <v>1</v>
      </c>
      <c r="T96" s="76">
        <f t="shared" si="172"/>
        <v>6557.85</v>
      </c>
      <c r="U96" s="74">
        <f t="shared" si="150"/>
        <v>9525.9329099999995</v>
      </c>
    </row>
    <row r="97" spans="1:21">
      <c r="A97" s="39">
        <v>10.9</v>
      </c>
      <c r="B97" s="39"/>
      <c r="C97" s="39"/>
      <c r="D97" s="14" t="s">
        <v>307</v>
      </c>
      <c r="E97" s="22" t="s">
        <v>27</v>
      </c>
      <c r="F97" s="23" t="s">
        <v>308</v>
      </c>
      <c r="G97" s="32" t="s">
        <v>210</v>
      </c>
      <c r="H97" s="32" t="s">
        <v>211</v>
      </c>
      <c r="I97" s="74">
        <f t="shared" si="162"/>
        <v>38</v>
      </c>
      <c r="J97" s="74">
        <f t="shared" si="163"/>
        <v>2218.44</v>
      </c>
      <c r="K97" s="74">
        <f t="shared" si="164"/>
        <v>950.7600000000001</v>
      </c>
      <c r="L97" s="74">
        <f t="shared" si="165"/>
        <v>3169.2000000000003</v>
      </c>
      <c r="M97" s="33" t="s">
        <v>33</v>
      </c>
      <c r="N97" s="81">
        <f t="shared" si="166"/>
        <v>0</v>
      </c>
      <c r="O97" s="76">
        <f t="shared" si="167"/>
        <v>0</v>
      </c>
      <c r="P97" s="76">
        <f t="shared" si="168"/>
        <v>0</v>
      </c>
      <c r="Q97" s="76">
        <f t="shared" si="174"/>
        <v>0</v>
      </c>
      <c r="R97" s="76">
        <f t="shared" si="170"/>
        <v>83.4</v>
      </c>
      <c r="S97" s="91">
        <f t="shared" si="173"/>
        <v>1</v>
      </c>
      <c r="T97" s="76">
        <f t="shared" si="172"/>
        <v>3169.2000000000003</v>
      </c>
      <c r="U97" s="74">
        <f t="shared" si="150"/>
        <v>4603.5799200000001</v>
      </c>
    </row>
    <row r="98" spans="1:21">
      <c r="A98" s="7"/>
      <c r="B98" s="7"/>
      <c r="C98" s="7"/>
      <c r="D98" s="14" t="s">
        <v>46</v>
      </c>
      <c r="E98" s="7"/>
      <c r="F98" s="7"/>
      <c r="G98" s="7"/>
      <c r="H98" s="7"/>
      <c r="I98" s="7"/>
      <c r="J98" s="3" t="s">
        <v>309</v>
      </c>
      <c r="K98" s="3" t="s">
        <v>310</v>
      </c>
      <c r="L98" s="3" t="s">
        <v>311</v>
      </c>
      <c r="M98" s="7"/>
      <c r="N98" s="7"/>
      <c r="O98" s="85">
        <v>40954.339999999997</v>
      </c>
      <c r="P98" s="3" t="s">
        <v>312</v>
      </c>
      <c r="Q98" s="3" t="s">
        <v>313</v>
      </c>
      <c r="R98" s="7"/>
      <c r="S98" s="7"/>
      <c r="T98" s="3" t="s">
        <v>314</v>
      </c>
      <c r="U98" s="74">
        <f t="shared" si="150"/>
        <v>26257.095917999999</v>
      </c>
    </row>
    <row r="99" spans="1:21">
      <c r="A99" s="38">
        <v>11</v>
      </c>
      <c r="B99" s="38"/>
      <c r="C99" s="38"/>
      <c r="D99" s="37" t="s">
        <v>315</v>
      </c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</row>
    <row r="100" spans="1:21">
      <c r="A100" s="39">
        <v>11.1</v>
      </c>
      <c r="B100" s="39"/>
      <c r="C100" s="39"/>
      <c r="D100" s="14" t="s">
        <v>316</v>
      </c>
      <c r="E100" s="22" t="s">
        <v>27</v>
      </c>
      <c r="F100" s="23" t="s">
        <v>317</v>
      </c>
      <c r="G100" s="32" t="s">
        <v>29</v>
      </c>
      <c r="H100" s="32" t="s">
        <v>30</v>
      </c>
      <c r="I100" s="74">
        <f t="shared" ref="I100:I111" si="175">SUM(G100+H100)</f>
        <v>49</v>
      </c>
      <c r="J100" s="74">
        <f t="shared" ref="J100:J103" si="176">SUM(F100*G100)</f>
        <v>5397.1049999999996</v>
      </c>
      <c r="K100" s="74">
        <f t="shared" ref="K100:K103" si="177">SUM(H100*F100)</f>
        <v>2313.0449999999996</v>
      </c>
      <c r="L100" s="74">
        <f t="shared" ref="L100:L103" si="178">SUM(J100+K100)</f>
        <v>7710.15</v>
      </c>
      <c r="M100" s="33" t="s">
        <v>33</v>
      </c>
      <c r="N100" s="81">
        <f t="shared" ref="N100:N103" si="179">SUM(M100*100/F100)/100</f>
        <v>0</v>
      </c>
      <c r="O100" s="76">
        <f t="shared" si="167"/>
        <v>0</v>
      </c>
      <c r="P100" s="76">
        <f t="shared" ref="P100:P103" si="180">SUM(K100*N100)</f>
        <v>0</v>
      </c>
      <c r="Q100" s="76">
        <f t="shared" ref="Q100:Q103" si="181">SUM(L100*N100)</f>
        <v>0</v>
      </c>
      <c r="R100" s="76">
        <f t="shared" ref="R100:R103" si="182">SUM(F100*S100)</f>
        <v>157.35</v>
      </c>
      <c r="S100" s="91">
        <f t="shared" ref="S100:S103" si="183">SUM(100%-N100)</f>
        <v>1</v>
      </c>
      <c r="T100" s="76">
        <f t="shared" ref="T100:T103" si="184">SUM(R100*I100)</f>
        <v>7710.15</v>
      </c>
      <c r="U100" s="74">
        <f t="shared" si="150"/>
        <v>11199.763889999998</v>
      </c>
    </row>
    <row r="101" spans="1:21">
      <c r="A101" s="39">
        <v>11.2</v>
      </c>
      <c r="B101" s="39"/>
      <c r="C101" s="39"/>
      <c r="D101" s="14" t="s">
        <v>318</v>
      </c>
      <c r="E101" s="22" t="s">
        <v>218</v>
      </c>
      <c r="F101" s="23" t="s">
        <v>283</v>
      </c>
      <c r="G101" s="32" t="s">
        <v>319</v>
      </c>
      <c r="H101" s="32" t="s">
        <v>320</v>
      </c>
      <c r="I101" s="74">
        <f t="shared" si="175"/>
        <v>24</v>
      </c>
      <c r="J101" s="74">
        <f t="shared" si="176"/>
        <v>329.28000000000003</v>
      </c>
      <c r="K101" s="74">
        <f t="shared" si="177"/>
        <v>141.12</v>
      </c>
      <c r="L101" s="74">
        <f t="shared" si="178"/>
        <v>470.40000000000003</v>
      </c>
      <c r="M101" s="33" t="s">
        <v>33</v>
      </c>
      <c r="N101" s="81">
        <f t="shared" si="179"/>
        <v>0</v>
      </c>
      <c r="O101" s="76">
        <f t="shared" si="167"/>
        <v>0</v>
      </c>
      <c r="P101" s="76">
        <f t="shared" si="180"/>
        <v>0</v>
      </c>
      <c r="Q101" s="76">
        <f t="shared" si="181"/>
        <v>0</v>
      </c>
      <c r="R101" s="76">
        <f t="shared" si="182"/>
        <v>19.600000000000001</v>
      </c>
      <c r="S101" s="91">
        <f t="shared" si="183"/>
        <v>1</v>
      </c>
      <c r="T101" s="76">
        <f t="shared" si="184"/>
        <v>470.40000000000003</v>
      </c>
      <c r="U101" s="74">
        <f t="shared" si="150"/>
        <v>683.30304000000001</v>
      </c>
    </row>
    <row r="102" spans="1:21">
      <c r="A102" s="39">
        <v>11.3</v>
      </c>
      <c r="B102" s="39"/>
      <c r="C102" s="39"/>
      <c r="D102" s="14" t="s">
        <v>322</v>
      </c>
      <c r="E102" s="22" t="s">
        <v>218</v>
      </c>
      <c r="F102" s="23" t="s">
        <v>81</v>
      </c>
      <c r="G102" s="32" t="s">
        <v>319</v>
      </c>
      <c r="H102" s="32" t="s">
        <v>320</v>
      </c>
      <c r="I102" s="74">
        <f t="shared" si="175"/>
        <v>24</v>
      </c>
      <c r="J102" s="74">
        <f t="shared" si="176"/>
        <v>40.32</v>
      </c>
      <c r="K102" s="74">
        <f t="shared" si="177"/>
        <v>17.28</v>
      </c>
      <c r="L102" s="74">
        <f t="shared" si="178"/>
        <v>57.6</v>
      </c>
      <c r="M102" s="33" t="s">
        <v>33</v>
      </c>
      <c r="N102" s="81">
        <f t="shared" si="179"/>
        <v>0</v>
      </c>
      <c r="O102" s="76">
        <f t="shared" si="167"/>
        <v>0</v>
      </c>
      <c r="P102" s="76">
        <f t="shared" si="180"/>
        <v>0</v>
      </c>
      <c r="Q102" s="76">
        <f t="shared" si="181"/>
        <v>0</v>
      </c>
      <c r="R102" s="76">
        <f t="shared" si="182"/>
        <v>2.4</v>
      </c>
      <c r="S102" s="91">
        <f t="shared" si="183"/>
        <v>1</v>
      </c>
      <c r="T102" s="76">
        <f t="shared" si="184"/>
        <v>57.599999999999994</v>
      </c>
      <c r="U102" s="74">
        <f t="shared" si="150"/>
        <v>83.669759999999982</v>
      </c>
    </row>
    <row r="103" spans="1:21">
      <c r="A103" s="39">
        <v>11.4</v>
      </c>
      <c r="B103" s="39"/>
      <c r="C103" s="39"/>
      <c r="D103" s="14" t="s">
        <v>323</v>
      </c>
      <c r="E103" s="22" t="s">
        <v>218</v>
      </c>
      <c r="F103" s="23" t="s">
        <v>324</v>
      </c>
      <c r="G103" s="32" t="s">
        <v>85</v>
      </c>
      <c r="H103" s="32" t="s">
        <v>86</v>
      </c>
      <c r="I103" s="74">
        <f t="shared" si="175"/>
        <v>9</v>
      </c>
      <c r="J103" s="74">
        <f t="shared" si="176"/>
        <v>626.53499999999997</v>
      </c>
      <c r="K103" s="74">
        <f t="shared" si="177"/>
        <v>268.51500000000004</v>
      </c>
      <c r="L103" s="74">
        <f t="shared" si="178"/>
        <v>895.05</v>
      </c>
      <c r="M103" s="33" t="s">
        <v>33</v>
      </c>
      <c r="N103" s="81">
        <f t="shared" si="179"/>
        <v>0</v>
      </c>
      <c r="O103" s="76">
        <f t="shared" si="167"/>
        <v>0</v>
      </c>
      <c r="P103" s="76">
        <f t="shared" si="180"/>
        <v>0</v>
      </c>
      <c r="Q103" s="76">
        <f t="shared" si="181"/>
        <v>0</v>
      </c>
      <c r="R103" s="76">
        <f t="shared" si="182"/>
        <v>99.45</v>
      </c>
      <c r="S103" s="91">
        <f t="shared" si="183"/>
        <v>1</v>
      </c>
      <c r="T103" s="76">
        <f t="shared" si="184"/>
        <v>895.05000000000007</v>
      </c>
      <c r="U103" s="74">
        <f t="shared" si="150"/>
        <v>1300.1496299999999</v>
      </c>
    </row>
    <row r="104" spans="1:21">
      <c r="A104" s="7"/>
      <c r="B104" s="7"/>
      <c r="C104" s="7"/>
      <c r="D104" s="14" t="s">
        <v>46</v>
      </c>
      <c r="E104" s="7"/>
      <c r="F104" s="7"/>
      <c r="G104" s="7"/>
      <c r="H104" s="7"/>
      <c r="I104" s="74"/>
      <c r="J104" s="3" t="s">
        <v>325</v>
      </c>
      <c r="K104" s="3" t="s">
        <v>326</v>
      </c>
      <c r="L104" s="3" t="s">
        <v>327</v>
      </c>
      <c r="M104" s="7"/>
      <c r="N104" s="7"/>
      <c r="O104" s="3">
        <v>0</v>
      </c>
      <c r="P104" s="3">
        <v>0</v>
      </c>
      <c r="Q104" s="3" t="s">
        <v>33</v>
      </c>
      <c r="R104" s="7"/>
      <c r="S104" s="7"/>
      <c r="T104" s="3" t="s">
        <v>328</v>
      </c>
      <c r="U104" s="74">
        <f t="shared" si="150"/>
        <v>13266.88632</v>
      </c>
    </row>
    <row r="105" spans="1:21">
      <c r="A105" s="38">
        <v>12</v>
      </c>
      <c r="B105" s="38"/>
      <c r="C105" s="38"/>
      <c r="D105" s="37" t="s">
        <v>329</v>
      </c>
      <c r="E105" s="7"/>
      <c r="F105" s="7"/>
      <c r="G105" s="7"/>
      <c r="H105" s="7"/>
      <c r="I105" s="74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</row>
    <row r="106" spans="1:21" ht="22.5">
      <c r="A106" s="39">
        <v>12.1</v>
      </c>
      <c r="B106" s="39"/>
      <c r="C106" s="39"/>
      <c r="D106" s="14" t="s">
        <v>830</v>
      </c>
      <c r="E106" s="22" t="s">
        <v>27</v>
      </c>
      <c r="F106" s="23" t="s">
        <v>330</v>
      </c>
      <c r="G106" s="32" t="s">
        <v>258</v>
      </c>
      <c r="H106" s="32" t="s">
        <v>259</v>
      </c>
      <c r="I106" s="74">
        <f t="shared" si="175"/>
        <v>7</v>
      </c>
      <c r="J106" s="74">
        <f t="shared" ref="J106:J111" si="185">SUM(F106*G106)</f>
        <v>5045.1379999999999</v>
      </c>
      <c r="K106" s="74">
        <f t="shared" ref="K106:K111" si="186">SUM(H106*F106)</f>
        <v>2162.2019999999998</v>
      </c>
      <c r="L106" s="74">
        <f t="shared" ref="L106:L111" si="187">SUM(J106+K106)</f>
        <v>7207.34</v>
      </c>
      <c r="M106" s="33" t="s">
        <v>216</v>
      </c>
      <c r="N106" s="81">
        <f t="shared" ref="N106:N111" si="188">SUM(M106*100/F106)/100</f>
        <v>0.56331462092810947</v>
      </c>
      <c r="O106" s="76">
        <f t="shared" si="167"/>
        <v>2842.0000000000005</v>
      </c>
      <c r="P106" s="76">
        <f t="shared" ref="P106:P111" si="189">SUM(K106*N106)</f>
        <v>1218</v>
      </c>
      <c r="Q106" s="76">
        <f t="shared" ref="Q106:Q111" si="190">SUM(L106*N106)</f>
        <v>4060.0000000000005</v>
      </c>
      <c r="R106" s="76">
        <f t="shared" ref="R106:R111" si="191">SUM(F106*S106)</f>
        <v>449.61999999999989</v>
      </c>
      <c r="S106" s="91">
        <f t="shared" ref="S106:S111" si="192">SUM(100%-N106)</f>
        <v>0.43668537907189053</v>
      </c>
      <c r="T106" s="76">
        <f t="shared" ref="T106:T111" si="193">SUM(R106*I106)</f>
        <v>3147.3399999999992</v>
      </c>
      <c r="U106" s="74">
        <f t="shared" si="150"/>
        <v>4571.8260839999984</v>
      </c>
    </row>
    <row r="107" spans="1:21" ht="22.5">
      <c r="A107" s="39">
        <v>12.2</v>
      </c>
      <c r="B107" s="39"/>
      <c r="C107" s="39"/>
      <c r="D107" s="26" t="s">
        <v>331</v>
      </c>
      <c r="E107" s="22" t="s">
        <v>27</v>
      </c>
      <c r="F107" s="23" t="s">
        <v>134</v>
      </c>
      <c r="G107" s="32" t="s">
        <v>85</v>
      </c>
      <c r="H107" s="32" t="s">
        <v>86</v>
      </c>
      <c r="I107" s="74">
        <f t="shared" si="175"/>
        <v>9</v>
      </c>
      <c r="J107" s="74">
        <f t="shared" si="185"/>
        <v>3892.7069999999999</v>
      </c>
      <c r="K107" s="74">
        <f t="shared" si="186"/>
        <v>1668.3030000000001</v>
      </c>
      <c r="L107" s="74">
        <f t="shared" si="187"/>
        <v>5561.01</v>
      </c>
      <c r="M107" s="33" t="s">
        <v>332</v>
      </c>
      <c r="N107" s="81">
        <f t="shared" si="188"/>
        <v>0.5097994788716439</v>
      </c>
      <c r="O107" s="76">
        <f t="shared" si="167"/>
        <v>1984.5000000000002</v>
      </c>
      <c r="P107" s="76">
        <f t="shared" si="189"/>
        <v>850.50000000000023</v>
      </c>
      <c r="Q107" s="76">
        <f t="shared" si="190"/>
        <v>2835.0000000000005</v>
      </c>
      <c r="R107" s="76">
        <f t="shared" si="191"/>
        <v>302.88999999999993</v>
      </c>
      <c r="S107" s="91">
        <f t="shared" si="192"/>
        <v>0.4902005211283561</v>
      </c>
      <c r="T107" s="76">
        <f t="shared" si="193"/>
        <v>2726.0099999999993</v>
      </c>
      <c r="U107" s="74">
        <f t="shared" si="150"/>
        <v>3959.8021259999987</v>
      </c>
    </row>
    <row r="108" spans="1:21" ht="22.5">
      <c r="A108" s="39">
        <v>12.3</v>
      </c>
      <c r="B108" s="39"/>
      <c r="C108" s="39"/>
      <c r="D108" s="14" t="s">
        <v>831</v>
      </c>
      <c r="E108" s="22" t="s">
        <v>27</v>
      </c>
      <c r="F108" s="23" t="s">
        <v>330</v>
      </c>
      <c r="G108" s="32" t="s">
        <v>90</v>
      </c>
      <c r="H108" s="32" t="s">
        <v>91</v>
      </c>
      <c r="I108" s="74">
        <f t="shared" si="175"/>
        <v>10</v>
      </c>
      <c r="J108" s="74">
        <f t="shared" si="185"/>
        <v>7207.3399999999992</v>
      </c>
      <c r="K108" s="74">
        <f t="shared" si="186"/>
        <v>3088.8599999999997</v>
      </c>
      <c r="L108" s="74">
        <f t="shared" si="187"/>
        <v>10296.199999999999</v>
      </c>
      <c r="M108" s="33" t="s">
        <v>33</v>
      </c>
      <c r="N108" s="81">
        <f t="shared" si="188"/>
        <v>0</v>
      </c>
      <c r="O108" s="76">
        <f t="shared" si="167"/>
        <v>0</v>
      </c>
      <c r="P108" s="76">
        <f t="shared" si="189"/>
        <v>0</v>
      </c>
      <c r="Q108" s="76">
        <f t="shared" si="190"/>
        <v>0</v>
      </c>
      <c r="R108" s="76">
        <f t="shared" si="191"/>
        <v>1029.6199999999999</v>
      </c>
      <c r="S108" s="91">
        <f t="shared" si="192"/>
        <v>1</v>
      </c>
      <c r="T108" s="76">
        <f t="shared" si="193"/>
        <v>10296.199999999999</v>
      </c>
      <c r="U108" s="74">
        <f t="shared" si="150"/>
        <v>14956.260119999997</v>
      </c>
    </row>
    <row r="109" spans="1:21" ht="22.5">
      <c r="A109" s="39">
        <v>12.4</v>
      </c>
      <c r="B109" s="39"/>
      <c r="C109" s="39"/>
      <c r="D109" s="26" t="s">
        <v>333</v>
      </c>
      <c r="E109" s="22" t="s">
        <v>27</v>
      </c>
      <c r="F109" s="23" t="s">
        <v>134</v>
      </c>
      <c r="G109" s="32" t="s">
        <v>90</v>
      </c>
      <c r="H109" s="32" t="s">
        <v>91</v>
      </c>
      <c r="I109" s="74">
        <f t="shared" si="175"/>
        <v>10</v>
      </c>
      <c r="J109" s="74">
        <f t="shared" si="185"/>
        <v>4325.2299999999996</v>
      </c>
      <c r="K109" s="74">
        <f t="shared" si="186"/>
        <v>1853.67</v>
      </c>
      <c r="L109" s="74">
        <f t="shared" si="187"/>
        <v>6178.9</v>
      </c>
      <c r="M109" s="33" t="s">
        <v>33</v>
      </c>
      <c r="N109" s="81">
        <f t="shared" si="188"/>
        <v>0</v>
      </c>
      <c r="O109" s="76">
        <f t="shared" si="167"/>
        <v>0</v>
      </c>
      <c r="P109" s="76">
        <f t="shared" si="189"/>
        <v>0</v>
      </c>
      <c r="Q109" s="76">
        <f t="shared" si="190"/>
        <v>0</v>
      </c>
      <c r="R109" s="76">
        <f t="shared" si="191"/>
        <v>617.89</v>
      </c>
      <c r="S109" s="91">
        <f t="shared" si="192"/>
        <v>1</v>
      </c>
      <c r="T109" s="76">
        <f t="shared" si="193"/>
        <v>6178.9</v>
      </c>
      <c r="U109" s="74">
        <f t="shared" si="150"/>
        <v>8975.4701399999994</v>
      </c>
    </row>
    <row r="110" spans="1:21" ht="22.5">
      <c r="A110" s="39">
        <v>12.5</v>
      </c>
      <c r="B110" s="39"/>
      <c r="C110" s="39"/>
      <c r="D110" s="26" t="s">
        <v>334</v>
      </c>
      <c r="E110" s="22" t="s">
        <v>27</v>
      </c>
      <c r="F110" s="23" t="s">
        <v>335</v>
      </c>
      <c r="G110" s="32" t="s">
        <v>75</v>
      </c>
      <c r="H110" s="32" t="s">
        <v>76</v>
      </c>
      <c r="I110" s="74">
        <f t="shared" si="175"/>
        <v>12</v>
      </c>
      <c r="J110" s="74">
        <f t="shared" si="185"/>
        <v>1124.9279999999999</v>
      </c>
      <c r="K110" s="74">
        <f t="shared" si="186"/>
        <v>482.11199999999997</v>
      </c>
      <c r="L110" s="74">
        <f t="shared" si="187"/>
        <v>1607.04</v>
      </c>
      <c r="M110" s="33" t="s">
        <v>33</v>
      </c>
      <c r="N110" s="81">
        <f t="shared" si="188"/>
        <v>0</v>
      </c>
      <c r="O110" s="76">
        <f t="shared" si="167"/>
        <v>0</v>
      </c>
      <c r="P110" s="76">
        <f t="shared" si="189"/>
        <v>0</v>
      </c>
      <c r="Q110" s="76">
        <f t="shared" si="190"/>
        <v>0</v>
      </c>
      <c r="R110" s="76">
        <f t="shared" si="191"/>
        <v>133.91999999999999</v>
      </c>
      <c r="S110" s="91">
        <f t="shared" si="192"/>
        <v>1</v>
      </c>
      <c r="T110" s="76">
        <f t="shared" si="193"/>
        <v>1607.04</v>
      </c>
      <c r="U110" s="74">
        <f t="shared" si="150"/>
        <v>2334.3863039999997</v>
      </c>
    </row>
    <row r="111" spans="1:21" ht="22.5">
      <c r="A111" s="39">
        <v>12.6</v>
      </c>
      <c r="B111" s="39"/>
      <c r="C111" s="39"/>
      <c r="D111" s="26" t="s">
        <v>336</v>
      </c>
      <c r="E111" s="22" t="s">
        <v>27</v>
      </c>
      <c r="F111" s="23" t="s">
        <v>337</v>
      </c>
      <c r="G111" s="32" t="s">
        <v>75</v>
      </c>
      <c r="H111" s="32" t="s">
        <v>76</v>
      </c>
      <c r="I111" s="74">
        <f t="shared" si="175"/>
        <v>12</v>
      </c>
      <c r="J111" s="74">
        <f t="shared" si="185"/>
        <v>1112.1600000000001</v>
      </c>
      <c r="K111" s="74">
        <f t="shared" si="186"/>
        <v>476.64000000000004</v>
      </c>
      <c r="L111" s="74">
        <f t="shared" si="187"/>
        <v>1588.8000000000002</v>
      </c>
      <c r="M111" s="33" t="s">
        <v>33</v>
      </c>
      <c r="N111" s="81">
        <f t="shared" si="188"/>
        <v>0</v>
      </c>
      <c r="O111" s="76">
        <f t="shared" si="167"/>
        <v>0</v>
      </c>
      <c r="P111" s="76">
        <f t="shared" si="189"/>
        <v>0</v>
      </c>
      <c r="Q111" s="76">
        <f t="shared" si="190"/>
        <v>0</v>
      </c>
      <c r="R111" s="76">
        <f t="shared" si="191"/>
        <v>132.4</v>
      </c>
      <c r="S111" s="91">
        <f t="shared" si="192"/>
        <v>1</v>
      </c>
      <c r="T111" s="76">
        <f t="shared" si="193"/>
        <v>1588.8000000000002</v>
      </c>
      <c r="U111" s="74">
        <f t="shared" si="150"/>
        <v>2307.8908799999999</v>
      </c>
    </row>
    <row r="112" spans="1:21">
      <c r="A112" s="7"/>
      <c r="B112" s="7"/>
      <c r="C112" s="7"/>
      <c r="D112" s="14" t="s">
        <v>46</v>
      </c>
      <c r="E112" s="7"/>
      <c r="F112" s="7"/>
      <c r="G112" s="7"/>
      <c r="H112" s="7"/>
      <c r="I112" s="7"/>
      <c r="J112" s="3" t="s">
        <v>338</v>
      </c>
      <c r="K112" s="3" t="s">
        <v>339</v>
      </c>
      <c r="L112" s="3" t="s">
        <v>340</v>
      </c>
      <c r="M112" s="7"/>
      <c r="N112" s="7"/>
      <c r="O112" s="3" t="s">
        <v>341</v>
      </c>
      <c r="P112" s="3" t="s">
        <v>342</v>
      </c>
      <c r="Q112" s="3" t="s">
        <v>343</v>
      </c>
      <c r="R112" s="7"/>
      <c r="S112" s="7"/>
      <c r="T112" s="3" t="s">
        <v>344</v>
      </c>
      <c r="U112" s="74">
        <f t="shared" si="150"/>
        <v>37105.635653999998</v>
      </c>
    </row>
    <row r="113" spans="1:21">
      <c r="A113" s="38">
        <v>13</v>
      </c>
      <c r="B113" s="38"/>
      <c r="C113" s="38"/>
      <c r="D113" s="37" t="s">
        <v>345</v>
      </c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</row>
    <row r="114" spans="1:21">
      <c r="A114" s="40">
        <v>13.1</v>
      </c>
      <c r="B114" s="40"/>
      <c r="C114" s="40"/>
      <c r="D114" s="11" t="s">
        <v>346</v>
      </c>
      <c r="E114" s="7"/>
      <c r="F114" s="7"/>
      <c r="G114" s="7"/>
      <c r="H114" s="7"/>
      <c r="I114" s="7"/>
      <c r="J114" s="7"/>
      <c r="K114" s="7"/>
      <c r="L114" s="7"/>
      <c r="M114" s="20"/>
      <c r="N114" s="7"/>
      <c r="O114" s="7"/>
      <c r="P114" s="7"/>
      <c r="Q114" s="7"/>
      <c r="R114" s="7"/>
      <c r="S114" s="7"/>
      <c r="T114" s="7"/>
      <c r="U114" s="7"/>
    </row>
    <row r="115" spans="1:21" ht="78.75">
      <c r="A115" s="41">
        <v>41275</v>
      </c>
      <c r="B115" s="41"/>
      <c r="C115" s="41"/>
      <c r="D115" s="14" t="s">
        <v>347</v>
      </c>
      <c r="E115" s="15" t="s">
        <v>348</v>
      </c>
      <c r="F115" s="16" t="s">
        <v>58</v>
      </c>
      <c r="G115" s="34" t="s">
        <v>349</v>
      </c>
      <c r="H115" s="34" t="s">
        <v>350</v>
      </c>
      <c r="I115" s="76">
        <f t="shared" ref="I115:I130" si="194">SUM(G115+H115)</f>
        <v>105</v>
      </c>
      <c r="J115" s="76">
        <f t="shared" ref="J115:J130" si="195">SUM(F115*G115)</f>
        <v>73.5</v>
      </c>
      <c r="K115" s="76">
        <f t="shared" ref="K115:K130" si="196">SUM(H115*F115)</f>
        <v>31.5</v>
      </c>
      <c r="L115" s="76">
        <f t="shared" ref="L115:L130" si="197">SUM(J115+K115)</f>
        <v>105</v>
      </c>
      <c r="M115" s="35" t="s">
        <v>33</v>
      </c>
      <c r="N115" s="81">
        <f t="shared" ref="N115:N119" si="198">SUM(M115*100/F115)/100</f>
        <v>0</v>
      </c>
      <c r="O115" s="76">
        <f t="shared" ref="O115:O120" si="199">(J115*N115)</f>
        <v>0</v>
      </c>
      <c r="P115" s="76">
        <f t="shared" ref="P115:P120" si="200">SUM(K115*N115)</f>
        <v>0</v>
      </c>
      <c r="Q115" s="76">
        <f t="shared" ref="Q115:Q118" si="201">SUM(L115*N115)</f>
        <v>0</v>
      </c>
      <c r="R115" s="76">
        <f t="shared" ref="R115:R130" si="202">SUM(F115*S115)</f>
        <v>1</v>
      </c>
      <c r="S115" s="91">
        <f t="shared" ref="S115:S120" si="203">SUM(100%-N115)</f>
        <v>1</v>
      </c>
      <c r="T115" s="76">
        <f t="shared" ref="T115:T130" si="204">SUM(R115*I115)</f>
        <v>105</v>
      </c>
      <c r="U115" s="74">
        <f t="shared" ref="U115:U155" si="205">SUM(T115*1.4526)</f>
        <v>152.523</v>
      </c>
    </row>
    <row r="116" spans="1:21" ht="78.75">
      <c r="A116" s="42">
        <v>41276</v>
      </c>
      <c r="B116" s="42"/>
      <c r="C116" s="42"/>
      <c r="D116" s="14" t="s">
        <v>352</v>
      </c>
      <c r="E116" s="15" t="s">
        <v>348</v>
      </c>
      <c r="F116" s="43">
        <v>1</v>
      </c>
      <c r="G116" s="44">
        <v>77</v>
      </c>
      <c r="H116" s="44">
        <v>33</v>
      </c>
      <c r="I116" s="76">
        <f t="shared" si="194"/>
        <v>110</v>
      </c>
      <c r="J116" s="76">
        <f t="shared" si="195"/>
        <v>77</v>
      </c>
      <c r="K116" s="76">
        <f t="shared" si="196"/>
        <v>33</v>
      </c>
      <c r="L116" s="76">
        <f t="shared" si="197"/>
        <v>110</v>
      </c>
      <c r="M116" s="45">
        <v>0</v>
      </c>
      <c r="N116" s="81">
        <f t="shared" si="198"/>
        <v>0</v>
      </c>
      <c r="O116" s="76">
        <f t="shared" si="199"/>
        <v>0</v>
      </c>
      <c r="P116" s="76">
        <f t="shared" si="200"/>
        <v>0</v>
      </c>
      <c r="Q116" s="76">
        <f t="shared" si="201"/>
        <v>0</v>
      </c>
      <c r="R116" s="76">
        <f t="shared" si="202"/>
        <v>1</v>
      </c>
      <c r="S116" s="91">
        <f t="shared" si="203"/>
        <v>1</v>
      </c>
      <c r="T116" s="76">
        <f t="shared" si="204"/>
        <v>110</v>
      </c>
      <c r="U116" s="74">
        <f t="shared" si="205"/>
        <v>159.786</v>
      </c>
    </row>
    <row r="117" spans="1:21" ht="78.75">
      <c r="A117" s="42">
        <v>41277</v>
      </c>
      <c r="B117" s="42"/>
      <c r="C117" s="42"/>
      <c r="D117" s="14" t="s">
        <v>353</v>
      </c>
      <c r="E117" s="15" t="s">
        <v>348</v>
      </c>
      <c r="F117" s="43">
        <v>1</v>
      </c>
      <c r="G117" s="44">
        <v>70</v>
      </c>
      <c r="H117" s="44">
        <v>30</v>
      </c>
      <c r="I117" s="76">
        <f t="shared" si="194"/>
        <v>100</v>
      </c>
      <c r="J117" s="76">
        <f t="shared" si="195"/>
        <v>70</v>
      </c>
      <c r="K117" s="76">
        <f t="shared" si="196"/>
        <v>30</v>
      </c>
      <c r="L117" s="76">
        <f t="shared" si="197"/>
        <v>100</v>
      </c>
      <c r="M117" s="45">
        <v>0</v>
      </c>
      <c r="N117" s="81">
        <f t="shared" si="198"/>
        <v>0</v>
      </c>
      <c r="O117" s="76">
        <f t="shared" si="199"/>
        <v>0</v>
      </c>
      <c r="P117" s="76">
        <f t="shared" si="200"/>
        <v>0</v>
      </c>
      <c r="Q117" s="76">
        <f t="shared" si="201"/>
        <v>0</v>
      </c>
      <c r="R117" s="76">
        <f t="shared" si="202"/>
        <v>1</v>
      </c>
      <c r="S117" s="91">
        <f t="shared" si="203"/>
        <v>1</v>
      </c>
      <c r="T117" s="76">
        <f t="shared" si="204"/>
        <v>100</v>
      </c>
      <c r="U117" s="74">
        <f t="shared" si="205"/>
        <v>145.26</v>
      </c>
    </row>
    <row r="118" spans="1:21" ht="78.75">
      <c r="A118" s="42">
        <v>41278</v>
      </c>
      <c r="B118" s="42"/>
      <c r="C118" s="42"/>
      <c r="D118" s="14" t="s">
        <v>354</v>
      </c>
      <c r="E118" s="15" t="s">
        <v>348</v>
      </c>
      <c r="F118" s="43">
        <v>1</v>
      </c>
      <c r="G118" s="44">
        <v>66.5</v>
      </c>
      <c r="H118" s="44">
        <v>28.5</v>
      </c>
      <c r="I118" s="76">
        <f t="shared" si="194"/>
        <v>95</v>
      </c>
      <c r="J118" s="76">
        <f t="shared" si="195"/>
        <v>66.5</v>
      </c>
      <c r="K118" s="76">
        <f t="shared" si="196"/>
        <v>28.5</v>
      </c>
      <c r="L118" s="76">
        <f t="shared" si="197"/>
        <v>95</v>
      </c>
      <c r="M118" s="45">
        <v>0</v>
      </c>
      <c r="N118" s="81">
        <f t="shared" si="198"/>
        <v>0</v>
      </c>
      <c r="O118" s="76">
        <f t="shared" si="199"/>
        <v>0</v>
      </c>
      <c r="P118" s="76">
        <f t="shared" si="200"/>
        <v>0</v>
      </c>
      <c r="Q118" s="76">
        <f t="shared" si="201"/>
        <v>0</v>
      </c>
      <c r="R118" s="76">
        <f t="shared" si="202"/>
        <v>1</v>
      </c>
      <c r="S118" s="91">
        <f t="shared" si="203"/>
        <v>1</v>
      </c>
      <c r="T118" s="76">
        <f t="shared" si="204"/>
        <v>95</v>
      </c>
      <c r="U118" s="74">
        <f t="shared" si="205"/>
        <v>137.99699999999999</v>
      </c>
    </row>
    <row r="119" spans="1:21" ht="78.75">
      <c r="A119" s="42">
        <v>41279</v>
      </c>
      <c r="B119" s="42"/>
      <c r="C119" s="42"/>
      <c r="D119" s="14" t="s">
        <v>355</v>
      </c>
      <c r="E119" s="15" t="s">
        <v>348</v>
      </c>
      <c r="F119" s="43">
        <v>1</v>
      </c>
      <c r="G119" s="44">
        <v>126</v>
      </c>
      <c r="H119" s="44">
        <v>54</v>
      </c>
      <c r="I119" s="76">
        <f t="shared" si="194"/>
        <v>180</v>
      </c>
      <c r="J119" s="76">
        <f t="shared" si="195"/>
        <v>126</v>
      </c>
      <c r="K119" s="76">
        <f t="shared" si="196"/>
        <v>54</v>
      </c>
      <c r="L119" s="76">
        <f t="shared" si="197"/>
        <v>180</v>
      </c>
      <c r="M119" s="45">
        <v>0</v>
      </c>
      <c r="N119" s="81">
        <f t="shared" si="198"/>
        <v>0</v>
      </c>
      <c r="O119" s="76">
        <f t="shared" si="199"/>
        <v>0</v>
      </c>
      <c r="P119" s="76">
        <f t="shared" si="200"/>
        <v>0</v>
      </c>
      <c r="Q119" s="44">
        <v>0</v>
      </c>
      <c r="R119" s="76">
        <f t="shared" si="202"/>
        <v>1</v>
      </c>
      <c r="S119" s="91">
        <f t="shared" si="203"/>
        <v>1</v>
      </c>
      <c r="T119" s="76">
        <f t="shared" si="204"/>
        <v>180</v>
      </c>
      <c r="U119" s="74">
        <f t="shared" si="205"/>
        <v>261.46799999999996</v>
      </c>
    </row>
    <row r="120" spans="1:21" ht="78.75">
      <c r="A120" s="42">
        <v>41280</v>
      </c>
      <c r="B120" s="42"/>
      <c r="C120" s="42"/>
      <c r="D120" s="14" t="s">
        <v>356</v>
      </c>
      <c r="E120" s="15" t="s">
        <v>348</v>
      </c>
      <c r="F120" s="43">
        <v>1</v>
      </c>
      <c r="G120" s="44">
        <v>154</v>
      </c>
      <c r="H120" s="44">
        <v>66</v>
      </c>
      <c r="I120" s="76">
        <f t="shared" si="194"/>
        <v>220</v>
      </c>
      <c r="J120" s="76">
        <f t="shared" si="195"/>
        <v>154</v>
      </c>
      <c r="K120" s="76">
        <f t="shared" si="196"/>
        <v>66</v>
      </c>
      <c r="L120" s="76">
        <f t="shared" si="197"/>
        <v>220</v>
      </c>
      <c r="M120" s="45">
        <v>0</v>
      </c>
      <c r="N120" s="46">
        <v>0</v>
      </c>
      <c r="O120" s="76">
        <f t="shared" si="199"/>
        <v>0</v>
      </c>
      <c r="P120" s="76">
        <f t="shared" si="200"/>
        <v>0</v>
      </c>
      <c r="Q120" s="76">
        <f t="shared" ref="Q120" si="206">SUM(L120*N120)</f>
        <v>0</v>
      </c>
      <c r="R120" s="76">
        <f t="shared" si="202"/>
        <v>1</v>
      </c>
      <c r="S120" s="91">
        <f t="shared" si="203"/>
        <v>1</v>
      </c>
      <c r="T120" s="76">
        <f t="shared" si="204"/>
        <v>220</v>
      </c>
      <c r="U120" s="74">
        <f t="shared" si="205"/>
        <v>319.572</v>
      </c>
    </row>
    <row r="121" spans="1:21">
      <c r="A121" s="9" t="s">
        <v>357</v>
      </c>
      <c r="B121" s="9"/>
      <c r="C121" s="9"/>
      <c r="D121" s="11" t="s">
        <v>358</v>
      </c>
      <c r="E121" s="7"/>
      <c r="F121" s="7"/>
      <c r="G121" s="7"/>
      <c r="H121" s="7"/>
      <c r="I121" s="76"/>
      <c r="J121" s="7"/>
      <c r="K121" s="76">
        <f t="shared" si="196"/>
        <v>0</v>
      </c>
      <c r="L121" s="76"/>
      <c r="M121" s="20"/>
      <c r="N121" s="7"/>
      <c r="O121" s="7"/>
      <c r="P121" s="7"/>
      <c r="Q121" s="7"/>
      <c r="R121" s="7"/>
      <c r="S121" s="7"/>
      <c r="T121" s="76">
        <f t="shared" si="204"/>
        <v>0</v>
      </c>
      <c r="U121" s="74">
        <f t="shared" si="205"/>
        <v>0</v>
      </c>
    </row>
    <row r="122" spans="1:21" ht="22.5">
      <c r="A122" s="47">
        <v>41306</v>
      </c>
      <c r="B122" s="47"/>
      <c r="C122" s="47"/>
      <c r="D122" s="14" t="s">
        <v>359</v>
      </c>
      <c r="E122" s="22" t="s">
        <v>218</v>
      </c>
      <c r="F122" s="48">
        <v>380</v>
      </c>
      <c r="G122" s="49">
        <v>0.64</v>
      </c>
      <c r="H122" s="49">
        <v>0.28000000000000003</v>
      </c>
      <c r="I122" s="76">
        <f t="shared" si="194"/>
        <v>0.92</v>
      </c>
      <c r="J122" s="76">
        <f t="shared" si="195"/>
        <v>243.20000000000002</v>
      </c>
      <c r="K122" s="76">
        <f t="shared" si="196"/>
        <v>106.4</v>
      </c>
      <c r="L122" s="76">
        <f t="shared" si="197"/>
        <v>349.6</v>
      </c>
      <c r="M122" s="50">
        <v>380</v>
      </c>
      <c r="N122" s="81">
        <f t="shared" ref="N122:N130" si="207">SUM(M122*100/F122)/100</f>
        <v>1</v>
      </c>
      <c r="O122" s="76">
        <f t="shared" ref="O122:O130" si="208">(J122*N122)</f>
        <v>243.20000000000002</v>
      </c>
      <c r="P122" s="76">
        <f t="shared" ref="P122:P130" si="209">SUM(K122*N122)</f>
        <v>106.4</v>
      </c>
      <c r="Q122" s="76">
        <f t="shared" ref="Q122:Q130" si="210">SUM(L122*N122)</f>
        <v>349.6</v>
      </c>
      <c r="R122" s="76">
        <f t="shared" si="202"/>
        <v>0</v>
      </c>
      <c r="S122" s="91">
        <f t="shared" ref="S122:S130" si="211">SUM(100%-N122)</f>
        <v>0</v>
      </c>
      <c r="T122" s="76">
        <f t="shared" si="204"/>
        <v>0</v>
      </c>
      <c r="U122" s="74">
        <f t="shared" si="205"/>
        <v>0</v>
      </c>
    </row>
    <row r="123" spans="1:21" ht="22.5">
      <c r="A123" s="47">
        <v>41307</v>
      </c>
      <c r="B123" s="47"/>
      <c r="C123" s="47"/>
      <c r="D123" s="26" t="s">
        <v>360</v>
      </c>
      <c r="E123" s="22" t="s">
        <v>218</v>
      </c>
      <c r="F123" s="48">
        <v>125</v>
      </c>
      <c r="G123" s="49">
        <v>0.69</v>
      </c>
      <c r="H123" s="49">
        <v>0.28999999999999998</v>
      </c>
      <c r="I123" s="76">
        <f t="shared" si="194"/>
        <v>0.98</v>
      </c>
      <c r="J123" s="76">
        <f t="shared" si="195"/>
        <v>86.25</v>
      </c>
      <c r="K123" s="76">
        <f t="shared" si="196"/>
        <v>36.25</v>
      </c>
      <c r="L123" s="76">
        <f t="shared" si="197"/>
        <v>122.5</v>
      </c>
      <c r="M123" s="50">
        <v>125</v>
      </c>
      <c r="N123" s="81">
        <f t="shared" si="207"/>
        <v>1</v>
      </c>
      <c r="O123" s="76">
        <f t="shared" si="208"/>
        <v>86.25</v>
      </c>
      <c r="P123" s="76">
        <f t="shared" si="209"/>
        <v>36.25</v>
      </c>
      <c r="Q123" s="76">
        <f t="shared" si="210"/>
        <v>122.5</v>
      </c>
      <c r="R123" s="76">
        <f t="shared" si="202"/>
        <v>0</v>
      </c>
      <c r="S123" s="91">
        <f t="shared" si="211"/>
        <v>0</v>
      </c>
      <c r="T123" s="76">
        <f t="shared" si="204"/>
        <v>0</v>
      </c>
      <c r="U123" s="74">
        <f t="shared" si="205"/>
        <v>0</v>
      </c>
    </row>
    <row r="124" spans="1:21" ht="22.5">
      <c r="A124" s="47">
        <v>41308</v>
      </c>
      <c r="B124" s="47"/>
      <c r="C124" s="47"/>
      <c r="D124" s="26" t="s">
        <v>361</v>
      </c>
      <c r="E124" s="22" t="s">
        <v>218</v>
      </c>
      <c r="F124" s="48">
        <v>90</v>
      </c>
      <c r="G124" s="49">
        <v>0.61</v>
      </c>
      <c r="H124" s="49">
        <v>0.26</v>
      </c>
      <c r="I124" s="76">
        <f t="shared" si="194"/>
        <v>0.87</v>
      </c>
      <c r="J124" s="76">
        <f t="shared" si="195"/>
        <v>54.9</v>
      </c>
      <c r="K124" s="76">
        <f t="shared" si="196"/>
        <v>23.400000000000002</v>
      </c>
      <c r="L124" s="76">
        <f t="shared" si="197"/>
        <v>78.3</v>
      </c>
      <c r="M124" s="50">
        <v>90</v>
      </c>
      <c r="N124" s="81">
        <f t="shared" si="207"/>
        <v>1</v>
      </c>
      <c r="O124" s="76">
        <f t="shared" si="208"/>
        <v>54.9</v>
      </c>
      <c r="P124" s="76">
        <f t="shared" si="209"/>
        <v>23.400000000000002</v>
      </c>
      <c r="Q124" s="76">
        <f t="shared" si="210"/>
        <v>78.3</v>
      </c>
      <c r="R124" s="76">
        <f t="shared" si="202"/>
        <v>0</v>
      </c>
      <c r="S124" s="91">
        <f t="shared" si="211"/>
        <v>0</v>
      </c>
      <c r="T124" s="76">
        <f t="shared" si="204"/>
        <v>0</v>
      </c>
      <c r="U124" s="74">
        <f t="shared" si="205"/>
        <v>0</v>
      </c>
    </row>
    <row r="125" spans="1:21">
      <c r="A125" s="47">
        <v>41309</v>
      </c>
      <c r="B125" s="47"/>
      <c r="C125" s="47"/>
      <c r="D125" s="14" t="s">
        <v>362</v>
      </c>
      <c r="E125" s="22" t="s">
        <v>218</v>
      </c>
      <c r="F125" s="48">
        <v>55</v>
      </c>
      <c r="G125" s="49">
        <v>2.17</v>
      </c>
      <c r="H125" s="49">
        <v>0.93</v>
      </c>
      <c r="I125" s="76">
        <f t="shared" si="194"/>
        <v>3.1</v>
      </c>
      <c r="J125" s="76">
        <f t="shared" si="195"/>
        <v>119.35</v>
      </c>
      <c r="K125" s="76">
        <f t="shared" si="196"/>
        <v>51.150000000000006</v>
      </c>
      <c r="L125" s="76">
        <f t="shared" si="197"/>
        <v>170.5</v>
      </c>
      <c r="M125" s="50">
        <v>55</v>
      </c>
      <c r="N125" s="81">
        <f t="shared" si="207"/>
        <v>1</v>
      </c>
      <c r="O125" s="76">
        <f t="shared" si="208"/>
        <v>119.35</v>
      </c>
      <c r="P125" s="76">
        <f t="shared" si="209"/>
        <v>51.150000000000006</v>
      </c>
      <c r="Q125" s="76">
        <f t="shared" si="210"/>
        <v>170.5</v>
      </c>
      <c r="R125" s="76">
        <f t="shared" si="202"/>
        <v>0</v>
      </c>
      <c r="S125" s="91">
        <f t="shared" si="211"/>
        <v>0</v>
      </c>
      <c r="T125" s="76">
        <f t="shared" si="204"/>
        <v>0</v>
      </c>
      <c r="U125" s="74">
        <f t="shared" si="205"/>
        <v>0</v>
      </c>
    </row>
    <row r="126" spans="1:21">
      <c r="A126" s="47">
        <v>41310</v>
      </c>
      <c r="B126" s="47"/>
      <c r="C126" s="47"/>
      <c r="D126" s="14" t="s">
        <v>363</v>
      </c>
      <c r="E126" s="22" t="s">
        <v>218</v>
      </c>
      <c r="F126" s="48">
        <v>5</v>
      </c>
      <c r="G126" s="49">
        <v>2.38</v>
      </c>
      <c r="H126" s="49">
        <v>1.02</v>
      </c>
      <c r="I126" s="76">
        <f t="shared" si="194"/>
        <v>3.4</v>
      </c>
      <c r="J126" s="76">
        <f t="shared" si="195"/>
        <v>11.899999999999999</v>
      </c>
      <c r="K126" s="76">
        <f t="shared" si="196"/>
        <v>5.0999999999999996</v>
      </c>
      <c r="L126" s="76">
        <f t="shared" si="197"/>
        <v>17</v>
      </c>
      <c r="M126" s="50">
        <v>5</v>
      </c>
      <c r="N126" s="81">
        <f t="shared" si="207"/>
        <v>1</v>
      </c>
      <c r="O126" s="76">
        <f t="shared" si="208"/>
        <v>11.899999999999999</v>
      </c>
      <c r="P126" s="76">
        <f t="shared" si="209"/>
        <v>5.0999999999999996</v>
      </c>
      <c r="Q126" s="76">
        <f t="shared" si="210"/>
        <v>17</v>
      </c>
      <c r="R126" s="76">
        <f t="shared" si="202"/>
        <v>0</v>
      </c>
      <c r="S126" s="91">
        <f t="shared" si="211"/>
        <v>0</v>
      </c>
      <c r="T126" s="76">
        <f t="shared" si="204"/>
        <v>0</v>
      </c>
      <c r="U126" s="74">
        <f t="shared" si="205"/>
        <v>0</v>
      </c>
    </row>
    <row r="127" spans="1:21">
      <c r="A127" s="47">
        <v>41311</v>
      </c>
      <c r="B127" s="47"/>
      <c r="C127" s="47"/>
      <c r="D127" s="14" t="s">
        <v>364</v>
      </c>
      <c r="E127" s="22" t="s">
        <v>218</v>
      </c>
      <c r="F127" s="48">
        <v>14</v>
      </c>
      <c r="G127" s="49">
        <v>2.4500000000000002</v>
      </c>
      <c r="H127" s="49">
        <v>1.05</v>
      </c>
      <c r="I127" s="76">
        <f t="shared" si="194"/>
        <v>3.5</v>
      </c>
      <c r="J127" s="76">
        <f t="shared" si="195"/>
        <v>34.300000000000004</v>
      </c>
      <c r="K127" s="76">
        <f t="shared" si="196"/>
        <v>14.700000000000001</v>
      </c>
      <c r="L127" s="76">
        <f t="shared" si="197"/>
        <v>49.000000000000007</v>
      </c>
      <c r="M127" s="50">
        <v>14</v>
      </c>
      <c r="N127" s="81">
        <f t="shared" si="207"/>
        <v>1</v>
      </c>
      <c r="O127" s="76">
        <f t="shared" si="208"/>
        <v>34.300000000000004</v>
      </c>
      <c r="P127" s="76">
        <f t="shared" si="209"/>
        <v>14.700000000000001</v>
      </c>
      <c r="Q127" s="76">
        <f t="shared" si="210"/>
        <v>49.000000000000007</v>
      </c>
      <c r="R127" s="76">
        <f t="shared" si="202"/>
        <v>0</v>
      </c>
      <c r="S127" s="91">
        <f t="shared" si="211"/>
        <v>0</v>
      </c>
      <c r="T127" s="76">
        <f t="shared" si="204"/>
        <v>0</v>
      </c>
      <c r="U127" s="74">
        <f t="shared" si="205"/>
        <v>0</v>
      </c>
    </row>
    <row r="128" spans="1:21">
      <c r="A128" s="47">
        <v>41312</v>
      </c>
      <c r="B128" s="47"/>
      <c r="C128" s="47"/>
      <c r="D128" s="14" t="s">
        <v>365</v>
      </c>
      <c r="E128" s="22" t="s">
        <v>218</v>
      </c>
      <c r="F128" s="48">
        <v>6</v>
      </c>
      <c r="G128" s="49">
        <v>2.94</v>
      </c>
      <c r="H128" s="49">
        <v>1.26</v>
      </c>
      <c r="I128" s="76">
        <f t="shared" si="194"/>
        <v>4.2</v>
      </c>
      <c r="J128" s="76">
        <f t="shared" si="195"/>
        <v>17.64</v>
      </c>
      <c r="K128" s="76">
        <f t="shared" si="196"/>
        <v>7.5600000000000005</v>
      </c>
      <c r="L128" s="76">
        <f t="shared" si="197"/>
        <v>25.200000000000003</v>
      </c>
      <c r="M128" s="50">
        <v>6</v>
      </c>
      <c r="N128" s="81">
        <f t="shared" si="207"/>
        <v>1</v>
      </c>
      <c r="O128" s="76">
        <f t="shared" si="208"/>
        <v>17.64</v>
      </c>
      <c r="P128" s="76">
        <f t="shared" si="209"/>
        <v>7.5600000000000005</v>
      </c>
      <c r="Q128" s="76">
        <f t="shared" si="210"/>
        <v>25.200000000000003</v>
      </c>
      <c r="R128" s="76">
        <f t="shared" si="202"/>
        <v>0</v>
      </c>
      <c r="S128" s="91">
        <f t="shared" si="211"/>
        <v>0</v>
      </c>
      <c r="T128" s="76">
        <f t="shared" si="204"/>
        <v>0</v>
      </c>
      <c r="U128" s="74">
        <f t="shared" si="205"/>
        <v>0</v>
      </c>
    </row>
    <row r="129" spans="1:21">
      <c r="A129" s="47">
        <v>41313</v>
      </c>
      <c r="B129" s="47"/>
      <c r="C129" s="47"/>
      <c r="D129" s="14" t="s">
        <v>366</v>
      </c>
      <c r="E129" s="22" t="s">
        <v>218</v>
      </c>
      <c r="F129" s="48">
        <v>10</v>
      </c>
      <c r="G129" s="49">
        <v>3.29</v>
      </c>
      <c r="H129" s="49">
        <v>1.41</v>
      </c>
      <c r="I129" s="76">
        <f t="shared" si="194"/>
        <v>4.7</v>
      </c>
      <c r="J129" s="76">
        <f t="shared" si="195"/>
        <v>32.9</v>
      </c>
      <c r="K129" s="76">
        <f t="shared" si="196"/>
        <v>14.1</v>
      </c>
      <c r="L129" s="76">
        <f t="shared" si="197"/>
        <v>47</v>
      </c>
      <c r="M129" s="50">
        <v>5</v>
      </c>
      <c r="N129" s="81">
        <f t="shared" si="207"/>
        <v>0.5</v>
      </c>
      <c r="O129" s="76">
        <f t="shared" si="208"/>
        <v>16.45</v>
      </c>
      <c r="P129" s="76">
        <f t="shared" si="209"/>
        <v>7.05</v>
      </c>
      <c r="Q129" s="76">
        <f t="shared" si="210"/>
        <v>23.5</v>
      </c>
      <c r="R129" s="76">
        <f t="shared" si="202"/>
        <v>5</v>
      </c>
      <c r="S129" s="91">
        <f t="shared" si="211"/>
        <v>0.5</v>
      </c>
      <c r="T129" s="76">
        <f t="shared" si="204"/>
        <v>23.5</v>
      </c>
      <c r="U129" s="74">
        <f t="shared" si="205"/>
        <v>34.136099999999999</v>
      </c>
    </row>
    <row r="130" spans="1:21" ht="22.5">
      <c r="A130" s="47">
        <v>41314</v>
      </c>
      <c r="B130" s="47"/>
      <c r="C130" s="47"/>
      <c r="D130" s="26" t="s">
        <v>367</v>
      </c>
      <c r="E130" s="22" t="s">
        <v>348</v>
      </c>
      <c r="F130" s="48">
        <v>2</v>
      </c>
      <c r="G130" s="49">
        <v>11.9</v>
      </c>
      <c r="H130" s="49">
        <v>5.0999999999999996</v>
      </c>
      <c r="I130" s="76">
        <f t="shared" si="194"/>
        <v>17</v>
      </c>
      <c r="J130" s="76">
        <f t="shared" si="195"/>
        <v>23.8</v>
      </c>
      <c r="K130" s="76">
        <f t="shared" si="196"/>
        <v>10.199999999999999</v>
      </c>
      <c r="L130" s="76">
        <f t="shared" si="197"/>
        <v>34</v>
      </c>
      <c r="M130" s="50">
        <v>1</v>
      </c>
      <c r="N130" s="81">
        <f t="shared" si="207"/>
        <v>0.5</v>
      </c>
      <c r="O130" s="76">
        <f t="shared" si="208"/>
        <v>11.9</v>
      </c>
      <c r="P130" s="76">
        <f t="shared" si="209"/>
        <v>5.0999999999999996</v>
      </c>
      <c r="Q130" s="76">
        <f t="shared" si="210"/>
        <v>17</v>
      </c>
      <c r="R130" s="76">
        <f t="shared" si="202"/>
        <v>1</v>
      </c>
      <c r="S130" s="91">
        <f t="shared" si="211"/>
        <v>0.5</v>
      </c>
      <c r="T130" s="76">
        <f t="shared" si="204"/>
        <v>17</v>
      </c>
      <c r="U130" s="74">
        <f t="shared" si="205"/>
        <v>24.694199999999999</v>
      </c>
    </row>
    <row r="131" spans="1:21">
      <c r="A131" s="9" t="s">
        <v>368</v>
      </c>
      <c r="B131" s="9"/>
      <c r="C131" s="9"/>
      <c r="D131" s="11" t="s">
        <v>369</v>
      </c>
      <c r="E131" s="7"/>
      <c r="F131" s="7"/>
      <c r="G131" s="7"/>
      <c r="H131" s="7"/>
      <c r="I131" s="7"/>
      <c r="J131" s="7"/>
      <c r="K131" s="7"/>
      <c r="L131" s="7"/>
      <c r="M131" s="20"/>
      <c r="N131" s="7"/>
      <c r="O131" s="7"/>
      <c r="P131" s="7"/>
      <c r="Q131" s="7"/>
      <c r="R131" s="7"/>
      <c r="S131" s="7"/>
      <c r="T131" s="7"/>
      <c r="U131" s="74">
        <f t="shared" si="205"/>
        <v>0</v>
      </c>
    </row>
    <row r="132" spans="1:21" ht="62.25" customHeight="1">
      <c r="A132" s="26"/>
      <c r="B132" s="26"/>
      <c r="C132" s="26"/>
      <c r="D132" s="11" t="s">
        <v>832</v>
      </c>
      <c r="E132" s="26"/>
      <c r="F132" s="26"/>
      <c r="G132" s="26"/>
      <c r="H132" s="26"/>
      <c r="I132" s="26"/>
      <c r="J132" s="26"/>
      <c r="K132" s="26"/>
      <c r="L132" s="26"/>
      <c r="M132" s="51"/>
      <c r="N132" s="26"/>
      <c r="O132" s="26"/>
      <c r="P132" s="26"/>
      <c r="Q132" s="26"/>
      <c r="R132" s="26"/>
      <c r="S132" s="26"/>
      <c r="T132" s="26"/>
      <c r="U132" s="74">
        <f t="shared" si="205"/>
        <v>0</v>
      </c>
    </row>
    <row r="133" spans="1:21">
      <c r="A133" s="47">
        <v>41334</v>
      </c>
      <c r="B133" s="47"/>
      <c r="C133" s="47"/>
      <c r="D133" s="14" t="s">
        <v>370</v>
      </c>
      <c r="E133" s="22" t="s">
        <v>218</v>
      </c>
      <c r="F133" s="48">
        <v>80</v>
      </c>
      <c r="G133" s="49">
        <v>1.47</v>
      </c>
      <c r="H133" s="49">
        <v>0.63</v>
      </c>
      <c r="I133" s="76">
        <f t="shared" ref="I133:I155" si="212">SUM(G133+H133)</f>
        <v>2.1</v>
      </c>
      <c r="J133" s="76">
        <f t="shared" ref="J133:J155" si="213">SUM(F133*G133)</f>
        <v>117.6</v>
      </c>
      <c r="K133" s="76">
        <f t="shared" ref="K133:K155" si="214">SUM(H133*F133)</f>
        <v>50.4</v>
      </c>
      <c r="L133" s="76">
        <f t="shared" ref="L133:L155" si="215">SUM(J133+K133)</f>
        <v>168</v>
      </c>
      <c r="M133" s="50">
        <v>40</v>
      </c>
      <c r="N133" s="81">
        <f t="shared" ref="N133:N142" si="216">SUM(M133*100/F133)/100</f>
        <v>0.5</v>
      </c>
      <c r="O133" s="76">
        <f t="shared" ref="O133:O142" si="217">(J133*N133)</f>
        <v>58.8</v>
      </c>
      <c r="P133" s="76">
        <f t="shared" ref="P133:P142" si="218">SUM(K133*N133)</f>
        <v>25.2</v>
      </c>
      <c r="Q133" s="76">
        <f t="shared" ref="Q133:Q136" si="219">SUM(L133*N133)</f>
        <v>84</v>
      </c>
      <c r="R133" s="76">
        <f t="shared" ref="R133:R155" si="220">SUM(F133*S133)</f>
        <v>40</v>
      </c>
      <c r="S133" s="91">
        <f t="shared" ref="S133:S155" si="221">SUM(100%-N133)</f>
        <v>0.5</v>
      </c>
      <c r="T133" s="76">
        <f t="shared" ref="T133:T155" si="222">SUM(R133*I133)</f>
        <v>84</v>
      </c>
      <c r="U133" s="74">
        <f t="shared" si="205"/>
        <v>122.01839999999999</v>
      </c>
    </row>
    <row r="134" spans="1:21">
      <c r="A134" s="47">
        <v>41335</v>
      </c>
      <c r="B134" s="47"/>
      <c r="C134" s="47"/>
      <c r="D134" s="14" t="s">
        <v>371</v>
      </c>
      <c r="E134" s="22" t="s">
        <v>218</v>
      </c>
      <c r="F134" s="52">
        <v>2350</v>
      </c>
      <c r="G134" s="49">
        <v>1.26</v>
      </c>
      <c r="H134" s="49">
        <v>0.54</v>
      </c>
      <c r="I134" s="76">
        <f t="shared" si="212"/>
        <v>1.8</v>
      </c>
      <c r="J134" s="76">
        <f t="shared" si="213"/>
        <v>2961</v>
      </c>
      <c r="K134" s="76">
        <f t="shared" si="214"/>
        <v>1269</v>
      </c>
      <c r="L134" s="76">
        <f t="shared" si="215"/>
        <v>4230</v>
      </c>
      <c r="M134" s="54">
        <v>1300</v>
      </c>
      <c r="N134" s="81">
        <f t="shared" si="216"/>
        <v>0.55319148936170215</v>
      </c>
      <c r="O134" s="76">
        <f t="shared" si="217"/>
        <v>1638</v>
      </c>
      <c r="P134" s="76">
        <f t="shared" si="218"/>
        <v>702</v>
      </c>
      <c r="Q134" s="76">
        <f t="shared" si="219"/>
        <v>2340</v>
      </c>
      <c r="R134" s="76">
        <f t="shared" si="220"/>
        <v>1050</v>
      </c>
      <c r="S134" s="91">
        <f t="shared" si="221"/>
        <v>0.44680851063829785</v>
      </c>
      <c r="T134" s="76">
        <f t="shared" si="222"/>
        <v>1890</v>
      </c>
      <c r="U134" s="74">
        <f t="shared" si="205"/>
        <v>2745.4139999999998</v>
      </c>
    </row>
    <row r="135" spans="1:21">
      <c r="A135" s="47">
        <v>41336</v>
      </c>
      <c r="B135" s="47"/>
      <c r="C135" s="47"/>
      <c r="D135" s="14" t="s">
        <v>372</v>
      </c>
      <c r="E135" s="22" t="s">
        <v>218</v>
      </c>
      <c r="F135" s="48">
        <v>770</v>
      </c>
      <c r="G135" s="49">
        <v>1.75</v>
      </c>
      <c r="H135" s="49">
        <v>0.75</v>
      </c>
      <c r="I135" s="76">
        <f t="shared" si="212"/>
        <v>2.5</v>
      </c>
      <c r="J135" s="76">
        <f t="shared" si="213"/>
        <v>1347.5</v>
      </c>
      <c r="K135" s="76">
        <f t="shared" si="214"/>
        <v>577.5</v>
      </c>
      <c r="L135" s="76">
        <f t="shared" si="215"/>
        <v>1925</v>
      </c>
      <c r="M135" s="50">
        <v>350</v>
      </c>
      <c r="N135" s="81">
        <f t="shared" si="216"/>
        <v>0.45454545454545453</v>
      </c>
      <c r="O135" s="76">
        <f t="shared" si="217"/>
        <v>612.5</v>
      </c>
      <c r="P135" s="76">
        <f t="shared" si="218"/>
        <v>262.5</v>
      </c>
      <c r="Q135" s="76">
        <f t="shared" si="219"/>
        <v>875</v>
      </c>
      <c r="R135" s="76">
        <f t="shared" si="220"/>
        <v>419.99999999999994</v>
      </c>
      <c r="S135" s="91">
        <f t="shared" si="221"/>
        <v>0.54545454545454541</v>
      </c>
      <c r="T135" s="76">
        <f t="shared" si="222"/>
        <v>1049.9999999999998</v>
      </c>
      <c r="U135" s="74">
        <f t="shared" si="205"/>
        <v>1525.2299999999996</v>
      </c>
    </row>
    <row r="136" spans="1:21">
      <c r="A136" s="47">
        <v>41337</v>
      </c>
      <c r="B136" s="47"/>
      <c r="C136" s="47"/>
      <c r="D136" s="14" t="s">
        <v>373</v>
      </c>
      <c r="E136" s="22" t="s">
        <v>218</v>
      </c>
      <c r="F136" s="48">
        <v>10</v>
      </c>
      <c r="G136" s="49">
        <v>2.59</v>
      </c>
      <c r="H136" s="49">
        <v>1.1100000000000001</v>
      </c>
      <c r="I136" s="76">
        <f t="shared" si="212"/>
        <v>3.7</v>
      </c>
      <c r="J136" s="76">
        <f t="shared" si="213"/>
        <v>25.9</v>
      </c>
      <c r="K136" s="76">
        <f t="shared" si="214"/>
        <v>11.100000000000001</v>
      </c>
      <c r="L136" s="76">
        <f t="shared" si="215"/>
        <v>37</v>
      </c>
      <c r="M136" s="50">
        <v>0</v>
      </c>
      <c r="N136" s="81">
        <f t="shared" si="216"/>
        <v>0</v>
      </c>
      <c r="O136" s="76">
        <f t="shared" si="217"/>
        <v>0</v>
      </c>
      <c r="P136" s="76">
        <f t="shared" si="218"/>
        <v>0</v>
      </c>
      <c r="Q136" s="76">
        <f t="shared" si="219"/>
        <v>0</v>
      </c>
      <c r="R136" s="76">
        <f t="shared" si="220"/>
        <v>10</v>
      </c>
      <c r="S136" s="91">
        <f t="shared" si="221"/>
        <v>1</v>
      </c>
      <c r="T136" s="76">
        <f t="shared" si="222"/>
        <v>37</v>
      </c>
      <c r="U136" s="74">
        <f t="shared" si="205"/>
        <v>53.746199999999995</v>
      </c>
    </row>
    <row r="137" spans="1:21">
      <c r="A137" s="47">
        <v>41338</v>
      </c>
      <c r="B137" s="47"/>
      <c r="C137" s="47"/>
      <c r="D137" s="14" t="s">
        <v>374</v>
      </c>
      <c r="E137" s="22" t="s">
        <v>218</v>
      </c>
      <c r="F137" s="48">
        <v>152</v>
      </c>
      <c r="G137" s="49">
        <v>3.71</v>
      </c>
      <c r="H137" s="49">
        <v>1.59</v>
      </c>
      <c r="I137" s="76">
        <f t="shared" si="212"/>
        <v>5.3</v>
      </c>
      <c r="J137" s="76">
        <f t="shared" si="213"/>
        <v>563.91999999999996</v>
      </c>
      <c r="K137" s="76">
        <f t="shared" si="214"/>
        <v>241.68</v>
      </c>
      <c r="L137" s="76">
        <f t="shared" si="215"/>
        <v>805.59999999999991</v>
      </c>
      <c r="M137" s="50">
        <v>0</v>
      </c>
      <c r="N137" s="81">
        <f t="shared" si="216"/>
        <v>0</v>
      </c>
      <c r="O137" s="76">
        <f t="shared" si="217"/>
        <v>0</v>
      </c>
      <c r="P137" s="76">
        <f t="shared" si="218"/>
        <v>0</v>
      </c>
      <c r="Q137" s="76">
        <f t="shared" ref="Q137:Q142" si="223">SUM(L137*N137)</f>
        <v>0</v>
      </c>
      <c r="R137" s="76">
        <f t="shared" si="220"/>
        <v>152</v>
      </c>
      <c r="S137" s="91">
        <f t="shared" si="221"/>
        <v>1</v>
      </c>
      <c r="T137" s="76">
        <f t="shared" si="222"/>
        <v>805.6</v>
      </c>
      <c r="U137" s="74">
        <f t="shared" si="205"/>
        <v>1170.2145599999999</v>
      </c>
    </row>
    <row r="138" spans="1:21">
      <c r="A138" s="47">
        <v>41339</v>
      </c>
      <c r="B138" s="47"/>
      <c r="C138" s="47"/>
      <c r="D138" s="14" t="s">
        <v>375</v>
      </c>
      <c r="E138" s="22" t="s">
        <v>218</v>
      </c>
      <c r="F138" s="48">
        <v>21</v>
      </c>
      <c r="G138" s="49">
        <v>4.34</v>
      </c>
      <c r="H138" s="49">
        <v>1.86</v>
      </c>
      <c r="I138" s="76">
        <f t="shared" si="212"/>
        <v>6.2</v>
      </c>
      <c r="J138" s="76">
        <f t="shared" si="213"/>
        <v>91.14</v>
      </c>
      <c r="K138" s="76">
        <f t="shared" si="214"/>
        <v>39.06</v>
      </c>
      <c r="L138" s="76">
        <f t="shared" si="215"/>
        <v>130.19999999999999</v>
      </c>
      <c r="M138" s="50">
        <v>0</v>
      </c>
      <c r="N138" s="81">
        <f t="shared" si="216"/>
        <v>0</v>
      </c>
      <c r="O138" s="76">
        <f t="shared" si="217"/>
        <v>0</v>
      </c>
      <c r="P138" s="76">
        <f t="shared" si="218"/>
        <v>0</v>
      </c>
      <c r="Q138" s="76">
        <f t="shared" si="223"/>
        <v>0</v>
      </c>
      <c r="R138" s="76">
        <f t="shared" si="220"/>
        <v>21</v>
      </c>
      <c r="S138" s="91">
        <f t="shared" si="221"/>
        <v>1</v>
      </c>
      <c r="T138" s="76">
        <f t="shared" si="222"/>
        <v>130.20000000000002</v>
      </c>
      <c r="U138" s="74">
        <f t="shared" si="205"/>
        <v>189.12852000000001</v>
      </c>
    </row>
    <row r="139" spans="1:21">
      <c r="A139" s="47">
        <v>41340</v>
      </c>
      <c r="B139" s="47"/>
      <c r="C139" s="47"/>
      <c r="D139" s="14" t="s">
        <v>376</v>
      </c>
      <c r="E139" s="22" t="s">
        <v>218</v>
      </c>
      <c r="F139" s="48">
        <v>21</v>
      </c>
      <c r="G139" s="49">
        <v>5.18</v>
      </c>
      <c r="H139" s="49">
        <v>2.2200000000000002</v>
      </c>
      <c r="I139" s="76">
        <f t="shared" si="212"/>
        <v>7.4</v>
      </c>
      <c r="J139" s="76">
        <f t="shared" si="213"/>
        <v>108.78</v>
      </c>
      <c r="K139" s="76">
        <f t="shared" si="214"/>
        <v>46.620000000000005</v>
      </c>
      <c r="L139" s="76">
        <f t="shared" si="215"/>
        <v>155.4</v>
      </c>
      <c r="M139" s="50">
        <v>0</v>
      </c>
      <c r="N139" s="81">
        <f t="shared" si="216"/>
        <v>0</v>
      </c>
      <c r="O139" s="76">
        <f t="shared" si="217"/>
        <v>0</v>
      </c>
      <c r="P139" s="76">
        <f t="shared" si="218"/>
        <v>0</v>
      </c>
      <c r="Q139" s="76">
        <f t="shared" si="223"/>
        <v>0</v>
      </c>
      <c r="R139" s="76">
        <f t="shared" si="220"/>
        <v>21</v>
      </c>
      <c r="S139" s="91">
        <f t="shared" si="221"/>
        <v>1</v>
      </c>
      <c r="T139" s="76">
        <f t="shared" si="222"/>
        <v>155.4</v>
      </c>
      <c r="U139" s="74">
        <f t="shared" si="205"/>
        <v>225.73403999999999</v>
      </c>
    </row>
    <row r="140" spans="1:21">
      <c r="A140" s="47">
        <v>41341</v>
      </c>
      <c r="B140" s="47"/>
      <c r="C140" s="47"/>
      <c r="D140" s="14" t="s">
        <v>377</v>
      </c>
      <c r="E140" s="22" t="s">
        <v>218</v>
      </c>
      <c r="F140" s="48">
        <v>63</v>
      </c>
      <c r="G140" s="49">
        <v>5.88</v>
      </c>
      <c r="H140" s="49">
        <v>2.52</v>
      </c>
      <c r="I140" s="76">
        <f t="shared" si="212"/>
        <v>8.4</v>
      </c>
      <c r="J140" s="76">
        <f t="shared" si="213"/>
        <v>370.44</v>
      </c>
      <c r="K140" s="76">
        <f t="shared" si="214"/>
        <v>158.76</v>
      </c>
      <c r="L140" s="76">
        <f t="shared" si="215"/>
        <v>529.20000000000005</v>
      </c>
      <c r="M140" s="50">
        <v>0</v>
      </c>
      <c r="N140" s="81">
        <f t="shared" si="216"/>
        <v>0</v>
      </c>
      <c r="O140" s="76">
        <f t="shared" si="217"/>
        <v>0</v>
      </c>
      <c r="P140" s="76">
        <f t="shared" si="218"/>
        <v>0</v>
      </c>
      <c r="Q140" s="76">
        <f t="shared" si="223"/>
        <v>0</v>
      </c>
      <c r="R140" s="76">
        <f t="shared" si="220"/>
        <v>63</v>
      </c>
      <c r="S140" s="91">
        <f t="shared" si="221"/>
        <v>1</v>
      </c>
      <c r="T140" s="76">
        <f t="shared" si="222"/>
        <v>529.20000000000005</v>
      </c>
      <c r="U140" s="74">
        <f t="shared" si="205"/>
        <v>768.71591999999998</v>
      </c>
    </row>
    <row r="141" spans="1:21">
      <c r="A141" s="47">
        <v>41342</v>
      </c>
      <c r="B141" s="47"/>
      <c r="C141" s="47"/>
      <c r="D141" s="14" t="s">
        <v>378</v>
      </c>
      <c r="E141" s="22" t="s">
        <v>218</v>
      </c>
      <c r="F141" s="48">
        <v>20</v>
      </c>
      <c r="G141" s="49">
        <v>7.28</v>
      </c>
      <c r="H141" s="49">
        <v>3.12</v>
      </c>
      <c r="I141" s="76">
        <f t="shared" si="212"/>
        <v>10.4</v>
      </c>
      <c r="J141" s="76">
        <f t="shared" si="213"/>
        <v>145.6</v>
      </c>
      <c r="K141" s="76">
        <f t="shared" si="214"/>
        <v>62.400000000000006</v>
      </c>
      <c r="L141" s="76">
        <f t="shared" si="215"/>
        <v>208</v>
      </c>
      <c r="M141" s="50">
        <v>0</v>
      </c>
      <c r="N141" s="81">
        <f t="shared" si="216"/>
        <v>0</v>
      </c>
      <c r="O141" s="76">
        <f t="shared" si="217"/>
        <v>0</v>
      </c>
      <c r="P141" s="76">
        <f t="shared" si="218"/>
        <v>0</v>
      </c>
      <c r="Q141" s="76">
        <f t="shared" si="223"/>
        <v>0</v>
      </c>
      <c r="R141" s="76">
        <f t="shared" si="220"/>
        <v>20</v>
      </c>
      <c r="S141" s="91">
        <f t="shared" si="221"/>
        <v>1</v>
      </c>
      <c r="T141" s="76">
        <f t="shared" si="222"/>
        <v>208</v>
      </c>
      <c r="U141" s="74">
        <f t="shared" si="205"/>
        <v>302.14079999999996</v>
      </c>
    </row>
    <row r="142" spans="1:21">
      <c r="A142" s="55">
        <v>40250</v>
      </c>
      <c r="B142" s="55"/>
      <c r="C142" s="55"/>
      <c r="D142" s="14" t="s">
        <v>379</v>
      </c>
      <c r="E142" s="22" t="s">
        <v>218</v>
      </c>
      <c r="F142" s="48">
        <v>80</v>
      </c>
      <c r="G142" s="49">
        <v>10.99</v>
      </c>
      <c r="H142" s="49">
        <v>4.71</v>
      </c>
      <c r="I142" s="76">
        <f t="shared" si="212"/>
        <v>15.7</v>
      </c>
      <c r="J142" s="76">
        <f t="shared" si="213"/>
        <v>879.2</v>
      </c>
      <c r="K142" s="76">
        <f t="shared" si="214"/>
        <v>376.8</v>
      </c>
      <c r="L142" s="76">
        <f t="shared" si="215"/>
        <v>1256</v>
      </c>
      <c r="M142" s="50">
        <v>30</v>
      </c>
      <c r="N142" s="81">
        <f t="shared" si="216"/>
        <v>0.375</v>
      </c>
      <c r="O142" s="76">
        <f t="shared" si="217"/>
        <v>329.70000000000005</v>
      </c>
      <c r="P142" s="76">
        <f t="shared" si="218"/>
        <v>141.30000000000001</v>
      </c>
      <c r="Q142" s="76">
        <f t="shared" si="223"/>
        <v>471</v>
      </c>
      <c r="R142" s="76">
        <f t="shared" si="220"/>
        <v>50</v>
      </c>
      <c r="S142" s="91">
        <f t="shared" si="221"/>
        <v>0.625</v>
      </c>
      <c r="T142" s="76">
        <f t="shared" si="222"/>
        <v>785</v>
      </c>
      <c r="U142" s="74">
        <f t="shared" si="205"/>
        <v>1140.2909999999999</v>
      </c>
    </row>
    <row r="143" spans="1:21">
      <c r="A143" s="9" t="s">
        <v>380</v>
      </c>
      <c r="B143" s="9"/>
      <c r="C143" s="9"/>
      <c r="D143" s="11" t="s">
        <v>381</v>
      </c>
      <c r="E143" s="7"/>
      <c r="F143" s="7"/>
      <c r="G143" s="7"/>
      <c r="H143" s="7"/>
      <c r="I143" s="7"/>
      <c r="J143" s="7"/>
      <c r="K143" s="7"/>
      <c r="L143" s="76"/>
      <c r="M143" s="20"/>
      <c r="N143" s="7"/>
      <c r="O143" s="7"/>
      <c r="P143" s="7"/>
      <c r="Q143" s="7"/>
      <c r="R143" s="7"/>
      <c r="S143" s="7"/>
      <c r="T143" s="7"/>
      <c r="U143" s="74">
        <f t="shared" si="205"/>
        <v>0</v>
      </c>
    </row>
    <row r="144" spans="1:21" ht="22.5">
      <c r="A144" s="47">
        <v>41365</v>
      </c>
      <c r="B144" s="47"/>
      <c r="C144" s="47"/>
      <c r="D144" s="26" t="s">
        <v>382</v>
      </c>
      <c r="E144" s="22" t="s">
        <v>348</v>
      </c>
      <c r="F144" s="48">
        <v>84</v>
      </c>
      <c r="G144" s="49">
        <v>6.3</v>
      </c>
      <c r="H144" s="49">
        <v>2.7</v>
      </c>
      <c r="I144" s="76">
        <f t="shared" si="212"/>
        <v>9</v>
      </c>
      <c r="J144" s="76">
        <f t="shared" si="213"/>
        <v>529.19999999999993</v>
      </c>
      <c r="K144" s="76">
        <f t="shared" si="214"/>
        <v>226.8</v>
      </c>
      <c r="L144" s="76">
        <f t="shared" si="215"/>
        <v>756</v>
      </c>
      <c r="M144" s="50">
        <v>20</v>
      </c>
      <c r="N144" s="81">
        <f t="shared" ref="N144:N155" si="224">SUM(M144*100/F144)/100</f>
        <v>0.23809523809523811</v>
      </c>
      <c r="O144" s="76">
        <f t="shared" ref="O144:O155" si="225">(J144*N144)</f>
        <v>125.99999999999999</v>
      </c>
      <c r="P144" s="76">
        <f t="shared" ref="P144:P155" si="226">SUM(K144*N144)</f>
        <v>54.000000000000007</v>
      </c>
      <c r="Q144" s="76">
        <f t="shared" ref="Q144:Q155" si="227">SUM(L144*N144)</f>
        <v>180</v>
      </c>
      <c r="R144" s="76">
        <f t="shared" si="220"/>
        <v>64</v>
      </c>
      <c r="S144" s="91">
        <f t="shared" si="221"/>
        <v>0.76190476190476186</v>
      </c>
      <c r="T144" s="76">
        <f t="shared" si="222"/>
        <v>576</v>
      </c>
      <c r="U144" s="74">
        <f t="shared" si="205"/>
        <v>836.69759999999997</v>
      </c>
    </row>
    <row r="145" spans="1:21" ht="22.5">
      <c r="A145" s="47">
        <v>41366</v>
      </c>
      <c r="B145" s="47"/>
      <c r="C145" s="47"/>
      <c r="D145" s="14" t="s">
        <v>383</v>
      </c>
      <c r="E145" s="22" t="s">
        <v>348</v>
      </c>
      <c r="F145" s="48">
        <v>20</v>
      </c>
      <c r="G145" s="49">
        <v>7.7</v>
      </c>
      <c r="H145" s="49">
        <v>3.3</v>
      </c>
      <c r="I145" s="76">
        <f t="shared" si="212"/>
        <v>11</v>
      </c>
      <c r="J145" s="76">
        <f t="shared" si="213"/>
        <v>154</v>
      </c>
      <c r="K145" s="76">
        <f t="shared" si="214"/>
        <v>66</v>
      </c>
      <c r="L145" s="76">
        <f t="shared" si="215"/>
        <v>220</v>
      </c>
      <c r="M145" s="50">
        <v>10</v>
      </c>
      <c r="N145" s="81">
        <f t="shared" si="224"/>
        <v>0.5</v>
      </c>
      <c r="O145" s="76">
        <f t="shared" si="225"/>
        <v>77</v>
      </c>
      <c r="P145" s="76">
        <f t="shared" si="226"/>
        <v>33</v>
      </c>
      <c r="Q145" s="76">
        <f t="shared" si="227"/>
        <v>110</v>
      </c>
      <c r="R145" s="76">
        <f t="shared" si="220"/>
        <v>10</v>
      </c>
      <c r="S145" s="91">
        <f t="shared" si="221"/>
        <v>0.5</v>
      </c>
      <c r="T145" s="76">
        <f t="shared" si="222"/>
        <v>110</v>
      </c>
      <c r="U145" s="74">
        <f t="shared" si="205"/>
        <v>159.786</v>
      </c>
    </row>
    <row r="146" spans="1:21">
      <c r="A146" s="47">
        <v>41367</v>
      </c>
      <c r="B146" s="47"/>
      <c r="C146" s="47"/>
      <c r="D146" s="14" t="s">
        <v>384</v>
      </c>
      <c r="E146" s="22" t="s">
        <v>348</v>
      </c>
      <c r="F146" s="48">
        <v>38</v>
      </c>
      <c r="G146" s="49">
        <v>4.2</v>
      </c>
      <c r="H146" s="49">
        <v>1.8</v>
      </c>
      <c r="I146" s="76">
        <f t="shared" si="212"/>
        <v>6</v>
      </c>
      <c r="J146" s="76">
        <f t="shared" si="213"/>
        <v>159.6</v>
      </c>
      <c r="K146" s="76">
        <f t="shared" si="214"/>
        <v>68.400000000000006</v>
      </c>
      <c r="L146" s="76">
        <f t="shared" si="215"/>
        <v>228</v>
      </c>
      <c r="M146" s="50">
        <v>10</v>
      </c>
      <c r="N146" s="81">
        <f t="shared" si="224"/>
        <v>0.26315789473684209</v>
      </c>
      <c r="O146" s="76">
        <f t="shared" si="225"/>
        <v>41.999999999999993</v>
      </c>
      <c r="P146" s="76">
        <f t="shared" si="226"/>
        <v>18</v>
      </c>
      <c r="Q146" s="76">
        <f t="shared" si="227"/>
        <v>60</v>
      </c>
      <c r="R146" s="76">
        <f t="shared" si="220"/>
        <v>28.000000000000004</v>
      </c>
      <c r="S146" s="91">
        <f t="shared" si="221"/>
        <v>0.73684210526315796</v>
      </c>
      <c r="T146" s="76">
        <f t="shared" si="222"/>
        <v>168.00000000000003</v>
      </c>
      <c r="U146" s="74">
        <f t="shared" si="205"/>
        <v>244.03680000000003</v>
      </c>
    </row>
    <row r="147" spans="1:21">
      <c r="A147" s="47">
        <v>41368</v>
      </c>
      <c r="B147" s="47"/>
      <c r="C147" s="47"/>
      <c r="D147" s="14" t="s">
        <v>833</v>
      </c>
      <c r="E147" s="22" t="s">
        <v>348</v>
      </c>
      <c r="F147" s="48">
        <v>1</v>
      </c>
      <c r="G147" s="49">
        <v>7</v>
      </c>
      <c r="H147" s="49">
        <v>3</v>
      </c>
      <c r="I147" s="76">
        <f t="shared" si="212"/>
        <v>10</v>
      </c>
      <c r="J147" s="76">
        <f t="shared" si="213"/>
        <v>7</v>
      </c>
      <c r="K147" s="76">
        <f t="shared" si="214"/>
        <v>3</v>
      </c>
      <c r="L147" s="76">
        <f t="shared" si="215"/>
        <v>10</v>
      </c>
      <c r="M147" s="50">
        <v>0</v>
      </c>
      <c r="N147" s="81">
        <f t="shared" si="224"/>
        <v>0</v>
      </c>
      <c r="O147" s="76">
        <f t="shared" si="225"/>
        <v>0</v>
      </c>
      <c r="P147" s="76">
        <f t="shared" si="226"/>
        <v>0</v>
      </c>
      <c r="Q147" s="76">
        <f t="shared" si="227"/>
        <v>0</v>
      </c>
      <c r="R147" s="76">
        <f t="shared" si="220"/>
        <v>1</v>
      </c>
      <c r="S147" s="91">
        <f t="shared" si="221"/>
        <v>1</v>
      </c>
      <c r="T147" s="76">
        <f t="shared" si="222"/>
        <v>10</v>
      </c>
      <c r="U147" s="74">
        <f t="shared" si="205"/>
        <v>14.526</v>
      </c>
    </row>
    <row r="148" spans="1:21">
      <c r="A148" s="47">
        <v>41369</v>
      </c>
      <c r="B148" s="47"/>
      <c r="C148" s="47"/>
      <c r="D148" s="14" t="s">
        <v>385</v>
      </c>
      <c r="E148" s="22" t="s">
        <v>348</v>
      </c>
      <c r="F148" s="48">
        <v>1</v>
      </c>
      <c r="G148" s="49">
        <v>7</v>
      </c>
      <c r="H148" s="49">
        <v>3</v>
      </c>
      <c r="I148" s="76">
        <f t="shared" si="212"/>
        <v>10</v>
      </c>
      <c r="J148" s="76">
        <f t="shared" si="213"/>
        <v>7</v>
      </c>
      <c r="K148" s="76">
        <f t="shared" si="214"/>
        <v>3</v>
      </c>
      <c r="L148" s="76">
        <f t="shared" si="215"/>
        <v>10</v>
      </c>
      <c r="M148" s="50">
        <v>0</v>
      </c>
      <c r="N148" s="81">
        <f t="shared" si="224"/>
        <v>0</v>
      </c>
      <c r="O148" s="76">
        <f t="shared" si="225"/>
        <v>0</v>
      </c>
      <c r="P148" s="76">
        <f t="shared" si="226"/>
        <v>0</v>
      </c>
      <c r="Q148" s="76">
        <f t="shared" si="227"/>
        <v>0</v>
      </c>
      <c r="R148" s="76">
        <f t="shared" si="220"/>
        <v>1</v>
      </c>
      <c r="S148" s="91">
        <f t="shared" si="221"/>
        <v>1</v>
      </c>
      <c r="T148" s="76">
        <f t="shared" si="222"/>
        <v>10</v>
      </c>
      <c r="U148" s="74">
        <f t="shared" si="205"/>
        <v>14.526</v>
      </c>
    </row>
    <row r="149" spans="1:21">
      <c r="A149" s="47">
        <v>41370</v>
      </c>
      <c r="B149" s="47"/>
      <c r="C149" s="47"/>
      <c r="D149" s="14" t="s">
        <v>386</v>
      </c>
      <c r="E149" s="22" t="s">
        <v>348</v>
      </c>
      <c r="F149" s="48">
        <v>52</v>
      </c>
      <c r="G149" s="49">
        <v>73.5</v>
      </c>
      <c r="H149" s="49">
        <v>31.5</v>
      </c>
      <c r="I149" s="76">
        <f t="shared" si="212"/>
        <v>105</v>
      </c>
      <c r="J149" s="76">
        <f t="shared" si="213"/>
        <v>3822</v>
      </c>
      <c r="K149" s="76">
        <f t="shared" si="214"/>
        <v>1638</v>
      </c>
      <c r="L149" s="76">
        <f t="shared" si="215"/>
        <v>5460</v>
      </c>
      <c r="M149" s="50">
        <v>0</v>
      </c>
      <c r="N149" s="81">
        <f t="shared" si="224"/>
        <v>0</v>
      </c>
      <c r="O149" s="76">
        <f t="shared" si="225"/>
        <v>0</v>
      </c>
      <c r="P149" s="76">
        <f t="shared" si="226"/>
        <v>0</v>
      </c>
      <c r="Q149" s="76">
        <f t="shared" si="227"/>
        <v>0</v>
      </c>
      <c r="R149" s="76">
        <f t="shared" si="220"/>
        <v>52</v>
      </c>
      <c r="S149" s="91">
        <f t="shared" si="221"/>
        <v>1</v>
      </c>
      <c r="T149" s="76">
        <f t="shared" si="222"/>
        <v>5460</v>
      </c>
      <c r="U149" s="74">
        <f t="shared" si="205"/>
        <v>7931.195999999999</v>
      </c>
    </row>
    <row r="150" spans="1:21">
      <c r="A150" s="47">
        <v>41371</v>
      </c>
      <c r="B150" s="47"/>
      <c r="C150" s="47"/>
      <c r="D150" s="14" t="s">
        <v>387</v>
      </c>
      <c r="E150" s="22" t="s">
        <v>348</v>
      </c>
      <c r="F150" s="48">
        <v>8</v>
      </c>
      <c r="G150" s="49">
        <v>68.599999999999994</v>
      </c>
      <c r="H150" s="49">
        <v>29.4</v>
      </c>
      <c r="I150" s="76">
        <f t="shared" si="212"/>
        <v>98</v>
      </c>
      <c r="J150" s="76">
        <f t="shared" si="213"/>
        <v>548.79999999999995</v>
      </c>
      <c r="K150" s="76">
        <f t="shared" si="214"/>
        <v>235.2</v>
      </c>
      <c r="L150" s="76">
        <f t="shared" si="215"/>
        <v>784</v>
      </c>
      <c r="M150" s="50">
        <v>0</v>
      </c>
      <c r="N150" s="81">
        <f t="shared" si="224"/>
        <v>0</v>
      </c>
      <c r="O150" s="76">
        <f t="shared" si="225"/>
        <v>0</v>
      </c>
      <c r="P150" s="76">
        <f t="shared" si="226"/>
        <v>0</v>
      </c>
      <c r="Q150" s="76">
        <f t="shared" si="227"/>
        <v>0</v>
      </c>
      <c r="R150" s="76">
        <f t="shared" si="220"/>
        <v>8</v>
      </c>
      <c r="S150" s="91">
        <f t="shared" si="221"/>
        <v>1</v>
      </c>
      <c r="T150" s="76">
        <f t="shared" si="222"/>
        <v>784</v>
      </c>
      <c r="U150" s="74">
        <f t="shared" si="205"/>
        <v>1138.8383999999999</v>
      </c>
    </row>
    <row r="151" spans="1:21">
      <c r="A151" s="47">
        <v>41372</v>
      </c>
      <c r="B151" s="47"/>
      <c r="C151" s="47"/>
      <c r="D151" s="14" t="s">
        <v>388</v>
      </c>
      <c r="E151" s="22" t="s">
        <v>348</v>
      </c>
      <c r="F151" s="48">
        <v>6</v>
      </c>
      <c r="G151" s="49">
        <v>21</v>
      </c>
      <c r="H151" s="49">
        <v>9</v>
      </c>
      <c r="I151" s="76">
        <f t="shared" si="212"/>
        <v>30</v>
      </c>
      <c r="J151" s="76">
        <f t="shared" si="213"/>
        <v>126</v>
      </c>
      <c r="K151" s="76">
        <f t="shared" si="214"/>
        <v>54</v>
      </c>
      <c r="L151" s="76">
        <f t="shared" si="215"/>
        <v>180</v>
      </c>
      <c r="M151" s="50">
        <v>0</v>
      </c>
      <c r="N151" s="81">
        <f t="shared" si="224"/>
        <v>0</v>
      </c>
      <c r="O151" s="76">
        <f t="shared" si="225"/>
        <v>0</v>
      </c>
      <c r="P151" s="76">
        <f t="shared" si="226"/>
        <v>0</v>
      </c>
      <c r="Q151" s="76">
        <f t="shared" si="227"/>
        <v>0</v>
      </c>
      <c r="R151" s="76">
        <f t="shared" si="220"/>
        <v>6</v>
      </c>
      <c r="S151" s="91">
        <f t="shared" si="221"/>
        <v>1</v>
      </c>
      <c r="T151" s="76">
        <f t="shared" si="222"/>
        <v>180</v>
      </c>
      <c r="U151" s="74">
        <f t="shared" si="205"/>
        <v>261.46799999999996</v>
      </c>
    </row>
    <row r="152" spans="1:21">
      <c r="A152" s="47">
        <v>41373</v>
      </c>
      <c r="B152" s="47"/>
      <c r="C152" s="47"/>
      <c r="D152" s="14" t="s">
        <v>389</v>
      </c>
      <c r="E152" s="22" t="s">
        <v>348</v>
      </c>
      <c r="F152" s="48">
        <v>12</v>
      </c>
      <c r="G152" s="49">
        <v>28</v>
      </c>
      <c r="H152" s="49">
        <v>12</v>
      </c>
      <c r="I152" s="76">
        <f t="shared" si="212"/>
        <v>40</v>
      </c>
      <c r="J152" s="76">
        <f t="shared" si="213"/>
        <v>336</v>
      </c>
      <c r="K152" s="76">
        <f t="shared" si="214"/>
        <v>144</v>
      </c>
      <c r="L152" s="76">
        <f t="shared" si="215"/>
        <v>480</v>
      </c>
      <c r="M152" s="50">
        <v>0</v>
      </c>
      <c r="N152" s="81">
        <f t="shared" si="224"/>
        <v>0</v>
      </c>
      <c r="O152" s="76">
        <f t="shared" si="225"/>
        <v>0</v>
      </c>
      <c r="P152" s="76">
        <f t="shared" si="226"/>
        <v>0</v>
      </c>
      <c r="Q152" s="76">
        <f t="shared" si="227"/>
        <v>0</v>
      </c>
      <c r="R152" s="76">
        <f t="shared" si="220"/>
        <v>12</v>
      </c>
      <c r="S152" s="91">
        <f t="shared" si="221"/>
        <v>1</v>
      </c>
      <c r="T152" s="76">
        <f t="shared" si="222"/>
        <v>480</v>
      </c>
      <c r="U152" s="74">
        <f t="shared" si="205"/>
        <v>697.24799999999993</v>
      </c>
    </row>
    <row r="153" spans="1:21">
      <c r="A153" s="55">
        <v>40281</v>
      </c>
      <c r="B153" s="55"/>
      <c r="C153" s="55"/>
      <c r="D153" s="14" t="s">
        <v>390</v>
      </c>
      <c r="E153" s="22" t="s">
        <v>348</v>
      </c>
      <c r="F153" s="48">
        <v>32</v>
      </c>
      <c r="G153" s="49">
        <v>0.98</v>
      </c>
      <c r="H153" s="49">
        <v>0.42</v>
      </c>
      <c r="I153" s="76">
        <f t="shared" si="212"/>
        <v>1.4</v>
      </c>
      <c r="J153" s="76">
        <f t="shared" si="213"/>
        <v>31.36</v>
      </c>
      <c r="K153" s="76">
        <f t="shared" si="214"/>
        <v>13.44</v>
      </c>
      <c r="L153" s="76">
        <f t="shared" si="215"/>
        <v>44.8</v>
      </c>
      <c r="M153" s="50">
        <v>28</v>
      </c>
      <c r="N153" s="81">
        <f t="shared" si="224"/>
        <v>0.875</v>
      </c>
      <c r="O153" s="76">
        <f t="shared" si="225"/>
        <v>27.439999999999998</v>
      </c>
      <c r="P153" s="76">
        <f t="shared" si="226"/>
        <v>11.76</v>
      </c>
      <c r="Q153" s="76">
        <f t="shared" si="227"/>
        <v>39.199999999999996</v>
      </c>
      <c r="R153" s="76">
        <f t="shared" si="220"/>
        <v>4</v>
      </c>
      <c r="S153" s="91">
        <f t="shared" si="221"/>
        <v>0.125</v>
      </c>
      <c r="T153" s="76">
        <f t="shared" si="222"/>
        <v>5.6</v>
      </c>
      <c r="U153" s="74">
        <f t="shared" si="205"/>
        <v>8.1345599999999987</v>
      </c>
    </row>
    <row r="154" spans="1:21">
      <c r="A154" s="55">
        <v>40646</v>
      </c>
      <c r="B154" s="55"/>
      <c r="C154" s="55"/>
      <c r="D154" s="14" t="s">
        <v>391</v>
      </c>
      <c r="E154" s="22" t="s">
        <v>348</v>
      </c>
      <c r="F154" s="48">
        <v>79</v>
      </c>
      <c r="G154" s="49">
        <v>0.84</v>
      </c>
      <c r="H154" s="49">
        <v>0.36</v>
      </c>
      <c r="I154" s="76">
        <f t="shared" si="212"/>
        <v>1.2</v>
      </c>
      <c r="J154" s="76">
        <f t="shared" si="213"/>
        <v>66.36</v>
      </c>
      <c r="K154" s="76">
        <f t="shared" si="214"/>
        <v>28.439999999999998</v>
      </c>
      <c r="L154" s="76">
        <f t="shared" si="215"/>
        <v>94.8</v>
      </c>
      <c r="M154" s="50">
        <v>70</v>
      </c>
      <c r="N154" s="81">
        <f t="shared" si="224"/>
        <v>0.88607594936708867</v>
      </c>
      <c r="O154" s="76">
        <f t="shared" si="225"/>
        <v>58.800000000000004</v>
      </c>
      <c r="P154" s="76">
        <f t="shared" si="226"/>
        <v>25.2</v>
      </c>
      <c r="Q154" s="76">
        <f t="shared" si="227"/>
        <v>84</v>
      </c>
      <c r="R154" s="76">
        <f t="shared" si="220"/>
        <v>8.9999999999999947</v>
      </c>
      <c r="S154" s="91">
        <f t="shared" si="221"/>
        <v>0.11392405063291133</v>
      </c>
      <c r="T154" s="76">
        <f t="shared" si="222"/>
        <v>10.799999999999994</v>
      </c>
      <c r="U154" s="74">
        <f t="shared" si="205"/>
        <v>15.688079999999989</v>
      </c>
    </row>
    <row r="155" spans="1:21">
      <c r="A155" s="55">
        <v>41012</v>
      </c>
      <c r="B155" s="55"/>
      <c r="C155" s="55"/>
      <c r="D155" s="14" t="s">
        <v>392</v>
      </c>
      <c r="E155" s="22" t="s">
        <v>348</v>
      </c>
      <c r="F155" s="48">
        <v>70</v>
      </c>
      <c r="G155" s="49">
        <v>1.05</v>
      </c>
      <c r="H155" s="49">
        <v>0.45</v>
      </c>
      <c r="I155" s="76">
        <f t="shared" si="212"/>
        <v>1.5</v>
      </c>
      <c r="J155" s="76">
        <f t="shared" si="213"/>
        <v>73.5</v>
      </c>
      <c r="K155" s="76">
        <f t="shared" si="214"/>
        <v>31.5</v>
      </c>
      <c r="L155" s="76">
        <f t="shared" si="215"/>
        <v>105</v>
      </c>
      <c r="M155" s="50">
        <v>0</v>
      </c>
      <c r="N155" s="81">
        <f t="shared" si="224"/>
        <v>0</v>
      </c>
      <c r="O155" s="76">
        <f t="shared" si="225"/>
        <v>0</v>
      </c>
      <c r="P155" s="76">
        <f t="shared" si="226"/>
        <v>0</v>
      </c>
      <c r="Q155" s="76">
        <f t="shared" si="227"/>
        <v>0</v>
      </c>
      <c r="R155" s="76">
        <f t="shared" si="220"/>
        <v>70</v>
      </c>
      <c r="S155" s="91">
        <f t="shared" si="221"/>
        <v>1</v>
      </c>
      <c r="T155" s="76">
        <f t="shared" si="222"/>
        <v>105</v>
      </c>
      <c r="U155" s="74">
        <f t="shared" si="205"/>
        <v>152.523</v>
      </c>
    </row>
    <row r="156" spans="1:21">
      <c r="A156" s="9" t="s">
        <v>393</v>
      </c>
      <c r="B156" s="9"/>
      <c r="C156" s="9"/>
      <c r="D156" s="11" t="s">
        <v>394</v>
      </c>
      <c r="E156" s="7"/>
      <c r="F156" s="7"/>
      <c r="G156" s="7"/>
      <c r="H156" s="7"/>
      <c r="I156" s="7"/>
      <c r="J156" s="7"/>
      <c r="K156" s="7"/>
      <c r="L156" s="7"/>
      <c r="M156" s="20"/>
      <c r="N156" s="7"/>
      <c r="O156" s="7"/>
      <c r="P156" s="7"/>
      <c r="Q156" s="7"/>
      <c r="R156" s="7"/>
      <c r="S156" s="7"/>
      <c r="T156" s="7"/>
      <c r="U156" s="5"/>
    </row>
    <row r="157" spans="1:21">
      <c r="A157" s="56">
        <v>41395</v>
      </c>
      <c r="B157" s="56"/>
      <c r="C157" s="56"/>
      <c r="D157" s="11" t="s">
        <v>395</v>
      </c>
      <c r="E157" s="7"/>
      <c r="F157" s="7"/>
      <c r="G157" s="7"/>
      <c r="H157" s="7"/>
      <c r="I157" s="7"/>
      <c r="J157" s="7"/>
      <c r="K157" s="7"/>
      <c r="L157" s="7"/>
      <c r="M157" s="20"/>
      <c r="N157" s="7"/>
      <c r="O157" s="7"/>
      <c r="P157" s="7"/>
      <c r="Q157" s="7"/>
      <c r="R157" s="7"/>
      <c r="S157" s="7"/>
      <c r="T157" s="7"/>
      <c r="U157" s="5"/>
    </row>
    <row r="158" spans="1:21">
      <c r="A158" s="14" t="s">
        <v>396</v>
      </c>
      <c r="B158" s="14"/>
      <c r="C158" s="14"/>
      <c r="D158" s="14" t="s">
        <v>397</v>
      </c>
      <c r="E158" s="22" t="s">
        <v>348</v>
      </c>
      <c r="F158" s="48">
        <v>2</v>
      </c>
      <c r="G158" s="49">
        <v>126</v>
      </c>
      <c r="H158" s="49">
        <v>54</v>
      </c>
      <c r="I158" s="76">
        <f t="shared" ref="I158:I186" si="228">SUM(G158+H158)</f>
        <v>180</v>
      </c>
      <c r="J158" s="76">
        <f t="shared" ref="J158:J186" si="229">SUM(F158*G158)</f>
        <v>252</v>
      </c>
      <c r="K158" s="76">
        <f t="shared" ref="K158:K186" si="230">SUM(H158*F158)</f>
        <v>108</v>
      </c>
      <c r="L158" s="76">
        <f t="shared" ref="L158:L186" si="231">SUM(J158+K158)</f>
        <v>360</v>
      </c>
      <c r="M158" s="50">
        <v>0</v>
      </c>
      <c r="N158" s="81">
        <f t="shared" ref="N158:N165" si="232">SUM(M158*100/F158)/100</f>
        <v>0</v>
      </c>
      <c r="O158" s="76">
        <f t="shared" ref="O158:O165" si="233">(J158*N158)</f>
        <v>0</v>
      </c>
      <c r="P158" s="76">
        <f t="shared" ref="P158:P186" si="234">SUM(K158*N158)</f>
        <v>0</v>
      </c>
      <c r="Q158" s="76">
        <f t="shared" ref="Q158:Q163" si="235">SUM(L158*N158)</f>
        <v>0</v>
      </c>
      <c r="R158" s="76">
        <f t="shared" ref="R158" si="236">SUM(F158*S158)</f>
        <v>2</v>
      </c>
      <c r="S158" s="91">
        <f t="shared" ref="S158:S186" si="237">SUM(100%-N158)</f>
        <v>1</v>
      </c>
      <c r="T158" s="76">
        <f t="shared" ref="T158:T186" si="238">SUM(R158*I158)</f>
        <v>360</v>
      </c>
      <c r="U158" s="74">
        <f t="shared" ref="U158:U187" si="239">SUM(T158*1.4526)</f>
        <v>522.93599999999992</v>
      </c>
    </row>
    <row r="159" spans="1:21">
      <c r="A159" s="14" t="s">
        <v>398</v>
      </c>
      <c r="B159" s="14"/>
      <c r="C159" s="14"/>
      <c r="D159" s="14" t="s">
        <v>399</v>
      </c>
      <c r="E159" s="22" t="s">
        <v>348</v>
      </c>
      <c r="F159" s="48">
        <v>2</v>
      </c>
      <c r="G159" s="49">
        <v>56</v>
      </c>
      <c r="H159" s="49">
        <v>24</v>
      </c>
      <c r="I159" s="76">
        <f t="shared" si="228"/>
        <v>80</v>
      </c>
      <c r="J159" s="76">
        <f t="shared" si="229"/>
        <v>112</v>
      </c>
      <c r="K159" s="76">
        <f t="shared" si="230"/>
        <v>48</v>
      </c>
      <c r="L159" s="76">
        <f t="shared" si="231"/>
        <v>160</v>
      </c>
      <c r="M159" s="50">
        <v>0</v>
      </c>
      <c r="N159" s="81">
        <f t="shared" si="232"/>
        <v>0</v>
      </c>
      <c r="O159" s="76">
        <f t="shared" si="233"/>
        <v>0</v>
      </c>
      <c r="P159" s="76">
        <f t="shared" si="234"/>
        <v>0</v>
      </c>
      <c r="Q159" s="76">
        <f t="shared" si="235"/>
        <v>0</v>
      </c>
      <c r="R159" s="76">
        <f>SUM(F159*S159)</f>
        <v>2</v>
      </c>
      <c r="S159" s="91">
        <f t="shared" si="237"/>
        <v>1</v>
      </c>
      <c r="T159" s="76">
        <f t="shared" si="238"/>
        <v>160</v>
      </c>
      <c r="U159" s="74">
        <f t="shared" si="239"/>
        <v>232.416</v>
      </c>
    </row>
    <row r="160" spans="1:21">
      <c r="A160" s="14" t="s">
        <v>400</v>
      </c>
      <c r="B160" s="14"/>
      <c r="C160" s="14"/>
      <c r="D160" s="14" t="s">
        <v>401</v>
      </c>
      <c r="E160" s="22" t="s">
        <v>348</v>
      </c>
      <c r="F160" s="48">
        <v>1</v>
      </c>
      <c r="G160" s="49">
        <v>105</v>
      </c>
      <c r="H160" s="49">
        <v>45</v>
      </c>
      <c r="I160" s="76">
        <f t="shared" si="228"/>
        <v>150</v>
      </c>
      <c r="J160" s="76">
        <f t="shared" si="229"/>
        <v>105</v>
      </c>
      <c r="K160" s="76">
        <f t="shared" si="230"/>
        <v>45</v>
      </c>
      <c r="L160" s="76">
        <f t="shared" si="231"/>
        <v>150</v>
      </c>
      <c r="M160" s="50">
        <v>0</v>
      </c>
      <c r="N160" s="81">
        <f t="shared" si="232"/>
        <v>0</v>
      </c>
      <c r="O160" s="76">
        <f t="shared" si="233"/>
        <v>0</v>
      </c>
      <c r="P160" s="76">
        <f t="shared" si="234"/>
        <v>0</v>
      </c>
      <c r="Q160" s="76">
        <f t="shared" si="235"/>
        <v>0</v>
      </c>
      <c r="R160" s="76">
        <f t="shared" ref="R160:R186" si="240">SUM(F160*S160)</f>
        <v>1</v>
      </c>
      <c r="S160" s="91">
        <f t="shared" si="237"/>
        <v>1</v>
      </c>
      <c r="T160" s="76">
        <f t="shared" si="238"/>
        <v>150</v>
      </c>
      <c r="U160" s="74">
        <f t="shared" si="239"/>
        <v>217.89</v>
      </c>
    </row>
    <row r="161" spans="1:21">
      <c r="A161" s="14" t="s">
        <v>402</v>
      </c>
      <c r="B161" s="14"/>
      <c r="C161" s="14"/>
      <c r="D161" s="14" t="s">
        <v>403</v>
      </c>
      <c r="E161" s="22" t="s">
        <v>348</v>
      </c>
      <c r="F161" s="48">
        <v>4</v>
      </c>
      <c r="G161" s="49">
        <v>5.25</v>
      </c>
      <c r="H161" s="49">
        <v>2.25</v>
      </c>
      <c r="I161" s="76">
        <f t="shared" si="228"/>
        <v>7.5</v>
      </c>
      <c r="J161" s="76">
        <f t="shared" si="229"/>
        <v>21</v>
      </c>
      <c r="K161" s="76">
        <f t="shared" si="230"/>
        <v>9</v>
      </c>
      <c r="L161" s="76">
        <f t="shared" si="231"/>
        <v>30</v>
      </c>
      <c r="M161" s="50">
        <v>0</v>
      </c>
      <c r="N161" s="81">
        <f t="shared" si="232"/>
        <v>0</v>
      </c>
      <c r="O161" s="76">
        <f t="shared" si="233"/>
        <v>0</v>
      </c>
      <c r="P161" s="76">
        <f t="shared" si="234"/>
        <v>0</v>
      </c>
      <c r="Q161" s="76">
        <f t="shared" si="235"/>
        <v>0</v>
      </c>
      <c r="R161" s="76">
        <f t="shared" si="240"/>
        <v>4</v>
      </c>
      <c r="S161" s="91">
        <f t="shared" si="237"/>
        <v>1</v>
      </c>
      <c r="T161" s="76">
        <f t="shared" si="238"/>
        <v>30</v>
      </c>
      <c r="U161" s="74">
        <f t="shared" si="239"/>
        <v>43.577999999999996</v>
      </c>
    </row>
    <row r="162" spans="1:21">
      <c r="A162" s="14" t="s">
        <v>404</v>
      </c>
      <c r="B162" s="14"/>
      <c r="C162" s="14"/>
      <c r="D162" s="14" t="s">
        <v>405</v>
      </c>
      <c r="E162" s="22" t="s">
        <v>348</v>
      </c>
      <c r="F162" s="48">
        <v>4</v>
      </c>
      <c r="G162" s="49">
        <v>4.9000000000000004</v>
      </c>
      <c r="H162" s="49">
        <v>2.1</v>
      </c>
      <c r="I162" s="76">
        <f t="shared" si="228"/>
        <v>7</v>
      </c>
      <c r="J162" s="76">
        <f t="shared" si="229"/>
        <v>19.600000000000001</v>
      </c>
      <c r="K162" s="76">
        <f t="shared" si="230"/>
        <v>8.4</v>
      </c>
      <c r="L162" s="76">
        <f t="shared" si="231"/>
        <v>28</v>
      </c>
      <c r="M162" s="50">
        <v>0</v>
      </c>
      <c r="N162" s="81">
        <f t="shared" si="232"/>
        <v>0</v>
      </c>
      <c r="O162" s="76">
        <f t="shared" si="233"/>
        <v>0</v>
      </c>
      <c r="P162" s="76">
        <f t="shared" si="234"/>
        <v>0</v>
      </c>
      <c r="Q162" s="76">
        <f t="shared" si="235"/>
        <v>0</v>
      </c>
      <c r="R162" s="76">
        <f t="shared" si="240"/>
        <v>4</v>
      </c>
      <c r="S162" s="91">
        <f t="shared" si="237"/>
        <v>1</v>
      </c>
      <c r="T162" s="76">
        <f t="shared" si="238"/>
        <v>28</v>
      </c>
      <c r="U162" s="74">
        <f t="shared" si="239"/>
        <v>40.672799999999995</v>
      </c>
    </row>
    <row r="163" spans="1:21">
      <c r="A163" s="14" t="s">
        <v>406</v>
      </c>
      <c r="B163" s="14"/>
      <c r="C163" s="14"/>
      <c r="D163" s="14" t="s">
        <v>407</v>
      </c>
      <c r="E163" s="22" t="s">
        <v>348</v>
      </c>
      <c r="F163" s="48">
        <v>4</v>
      </c>
      <c r="G163" s="49">
        <v>1.05</v>
      </c>
      <c r="H163" s="49">
        <v>0.45</v>
      </c>
      <c r="I163" s="76">
        <f t="shared" si="228"/>
        <v>1.5</v>
      </c>
      <c r="J163" s="76">
        <f t="shared" si="229"/>
        <v>4.2</v>
      </c>
      <c r="K163" s="76">
        <f t="shared" si="230"/>
        <v>1.8</v>
      </c>
      <c r="L163" s="76">
        <f t="shared" si="231"/>
        <v>6</v>
      </c>
      <c r="M163" s="50">
        <v>0</v>
      </c>
      <c r="N163" s="81">
        <f t="shared" si="232"/>
        <v>0</v>
      </c>
      <c r="O163" s="76">
        <f t="shared" si="233"/>
        <v>0</v>
      </c>
      <c r="P163" s="76">
        <f t="shared" si="234"/>
        <v>0</v>
      </c>
      <c r="Q163" s="76">
        <f t="shared" si="235"/>
        <v>0</v>
      </c>
      <c r="R163" s="76">
        <f t="shared" si="240"/>
        <v>4</v>
      </c>
      <c r="S163" s="91">
        <f t="shared" si="237"/>
        <v>1</v>
      </c>
      <c r="T163" s="76">
        <f t="shared" si="238"/>
        <v>6</v>
      </c>
      <c r="U163" s="74">
        <f t="shared" si="239"/>
        <v>8.7155999999999985</v>
      </c>
    </row>
    <row r="164" spans="1:21">
      <c r="A164" s="14" t="s">
        <v>408</v>
      </c>
      <c r="B164" s="14"/>
      <c r="C164" s="14"/>
      <c r="D164" s="14" t="s">
        <v>409</v>
      </c>
      <c r="E164" s="22" t="s">
        <v>348</v>
      </c>
      <c r="F164" s="48">
        <v>2</v>
      </c>
      <c r="G164" s="49">
        <v>5.25</v>
      </c>
      <c r="H164" s="49">
        <v>2.25</v>
      </c>
      <c r="I164" s="76">
        <f t="shared" si="228"/>
        <v>7.5</v>
      </c>
      <c r="J164" s="76">
        <f t="shared" si="229"/>
        <v>10.5</v>
      </c>
      <c r="K164" s="76">
        <f t="shared" si="230"/>
        <v>4.5</v>
      </c>
      <c r="L164" s="76">
        <f t="shared" si="231"/>
        <v>15</v>
      </c>
      <c r="M164" s="50">
        <v>0</v>
      </c>
      <c r="N164" s="81">
        <f t="shared" si="232"/>
        <v>0</v>
      </c>
      <c r="O164" s="76">
        <f t="shared" si="233"/>
        <v>0</v>
      </c>
      <c r="P164" s="76">
        <f t="shared" si="234"/>
        <v>0</v>
      </c>
      <c r="Q164" s="76">
        <f t="shared" ref="Q164:Q165" si="241">SUM(L164*N164)</f>
        <v>0</v>
      </c>
      <c r="R164" s="76">
        <f t="shared" si="240"/>
        <v>2</v>
      </c>
      <c r="S164" s="91">
        <f t="shared" si="237"/>
        <v>1</v>
      </c>
      <c r="T164" s="76">
        <f t="shared" si="238"/>
        <v>15</v>
      </c>
      <c r="U164" s="74">
        <f t="shared" si="239"/>
        <v>21.788999999999998</v>
      </c>
    </row>
    <row r="165" spans="1:21">
      <c r="A165" s="14" t="s">
        <v>410</v>
      </c>
      <c r="B165" s="14"/>
      <c r="C165" s="14"/>
      <c r="D165" s="14" t="s">
        <v>411</v>
      </c>
      <c r="E165" s="22" t="s">
        <v>348</v>
      </c>
      <c r="F165" s="48">
        <v>1</v>
      </c>
      <c r="G165" s="49">
        <v>4.9000000000000004</v>
      </c>
      <c r="H165" s="49">
        <v>2.1</v>
      </c>
      <c r="I165" s="76">
        <f t="shared" si="228"/>
        <v>7</v>
      </c>
      <c r="J165" s="76">
        <f t="shared" si="229"/>
        <v>4.9000000000000004</v>
      </c>
      <c r="K165" s="76">
        <f t="shared" si="230"/>
        <v>2.1</v>
      </c>
      <c r="L165" s="76">
        <f t="shared" si="231"/>
        <v>7</v>
      </c>
      <c r="M165" s="50">
        <v>0</v>
      </c>
      <c r="N165" s="81">
        <f t="shared" si="232"/>
        <v>0</v>
      </c>
      <c r="O165" s="76">
        <f t="shared" si="233"/>
        <v>0</v>
      </c>
      <c r="P165" s="76">
        <f t="shared" si="234"/>
        <v>0</v>
      </c>
      <c r="Q165" s="76">
        <f t="shared" si="241"/>
        <v>0</v>
      </c>
      <c r="R165" s="76">
        <f t="shared" si="240"/>
        <v>1</v>
      </c>
      <c r="S165" s="91">
        <f t="shared" si="237"/>
        <v>1</v>
      </c>
      <c r="T165" s="76">
        <f t="shared" si="238"/>
        <v>7</v>
      </c>
      <c r="U165" s="74">
        <f t="shared" si="239"/>
        <v>10.168199999999999</v>
      </c>
    </row>
    <row r="166" spans="1:21">
      <c r="A166" s="56">
        <v>41396</v>
      </c>
      <c r="B166" s="56"/>
      <c r="C166" s="56"/>
      <c r="D166" s="11" t="s">
        <v>412</v>
      </c>
      <c r="E166" s="7"/>
      <c r="F166" s="7"/>
      <c r="G166" s="7"/>
      <c r="H166" s="7"/>
      <c r="I166" s="76"/>
      <c r="J166" s="7"/>
      <c r="K166" s="7"/>
      <c r="L166" s="7"/>
      <c r="M166" s="20"/>
      <c r="N166" s="7"/>
      <c r="O166" s="7"/>
      <c r="P166" s="76"/>
      <c r="Q166" s="7"/>
      <c r="R166" s="7"/>
      <c r="S166" s="7"/>
      <c r="T166" s="7"/>
      <c r="U166" s="74"/>
    </row>
    <row r="167" spans="1:21" ht="33.75">
      <c r="A167" s="14" t="s">
        <v>413</v>
      </c>
      <c r="B167" s="14"/>
      <c r="C167" s="14"/>
      <c r="D167" s="26" t="s">
        <v>414</v>
      </c>
      <c r="E167" s="22" t="s">
        <v>218</v>
      </c>
      <c r="F167" s="48">
        <v>480</v>
      </c>
      <c r="G167" s="49">
        <v>0.5</v>
      </c>
      <c r="H167" s="49">
        <v>0.22</v>
      </c>
      <c r="I167" s="76">
        <f t="shared" si="228"/>
        <v>0.72</v>
      </c>
      <c r="J167" s="76">
        <f t="shared" si="229"/>
        <v>240</v>
      </c>
      <c r="K167" s="76">
        <f t="shared" si="230"/>
        <v>105.6</v>
      </c>
      <c r="L167" s="76">
        <f t="shared" si="231"/>
        <v>345.6</v>
      </c>
      <c r="M167" s="50">
        <v>0</v>
      </c>
      <c r="N167" s="81">
        <f t="shared" ref="N167:N169" si="242">SUM(M167*100/F167)/100</f>
        <v>0</v>
      </c>
      <c r="O167" s="76">
        <f t="shared" ref="O167:O169" si="243">(J167*N167)</f>
        <v>0</v>
      </c>
      <c r="P167" s="76">
        <f t="shared" si="234"/>
        <v>0</v>
      </c>
      <c r="Q167" s="76">
        <f t="shared" ref="Q167:Q169" si="244">SUM(L167*N167)</f>
        <v>0</v>
      </c>
      <c r="R167" s="76">
        <f t="shared" si="240"/>
        <v>480</v>
      </c>
      <c r="S167" s="91">
        <f t="shared" si="237"/>
        <v>1</v>
      </c>
      <c r="T167" s="76">
        <f t="shared" si="238"/>
        <v>345.59999999999997</v>
      </c>
      <c r="U167" s="74">
        <f t="shared" si="239"/>
        <v>502.01855999999992</v>
      </c>
    </row>
    <row r="168" spans="1:21">
      <c r="A168" s="14" t="s">
        <v>415</v>
      </c>
      <c r="B168" s="14"/>
      <c r="C168" s="14"/>
      <c r="D168" s="14" t="s">
        <v>416</v>
      </c>
      <c r="E168" s="22" t="s">
        <v>218</v>
      </c>
      <c r="F168" s="48">
        <v>6</v>
      </c>
      <c r="G168" s="49">
        <v>2.66</v>
      </c>
      <c r="H168" s="49">
        <v>1.1399999999999999</v>
      </c>
      <c r="I168" s="76">
        <f t="shared" si="228"/>
        <v>3.8</v>
      </c>
      <c r="J168" s="76">
        <f t="shared" si="229"/>
        <v>15.96</v>
      </c>
      <c r="K168" s="76">
        <f t="shared" si="230"/>
        <v>6.84</v>
      </c>
      <c r="L168" s="76">
        <f t="shared" si="231"/>
        <v>22.8</v>
      </c>
      <c r="M168" s="50">
        <v>0</v>
      </c>
      <c r="N168" s="81">
        <f t="shared" si="242"/>
        <v>0</v>
      </c>
      <c r="O168" s="76">
        <f t="shared" si="243"/>
        <v>0</v>
      </c>
      <c r="P168" s="76">
        <f t="shared" si="234"/>
        <v>0</v>
      </c>
      <c r="Q168" s="76">
        <f t="shared" si="244"/>
        <v>0</v>
      </c>
      <c r="R168" s="76">
        <f t="shared" si="240"/>
        <v>6</v>
      </c>
      <c r="S168" s="91">
        <f t="shared" si="237"/>
        <v>1</v>
      </c>
      <c r="T168" s="76">
        <f t="shared" si="238"/>
        <v>22.799999999999997</v>
      </c>
      <c r="U168" s="74">
        <f t="shared" si="239"/>
        <v>33.119279999999996</v>
      </c>
    </row>
    <row r="169" spans="1:21">
      <c r="A169" s="14" t="s">
        <v>417</v>
      </c>
      <c r="B169" s="14"/>
      <c r="C169" s="14"/>
      <c r="D169" s="14" t="s">
        <v>418</v>
      </c>
      <c r="E169" s="22" t="s">
        <v>218</v>
      </c>
      <c r="F169" s="48">
        <v>35</v>
      </c>
      <c r="G169" s="49">
        <v>2.31</v>
      </c>
      <c r="H169" s="49">
        <v>0.99</v>
      </c>
      <c r="I169" s="76">
        <f t="shared" si="228"/>
        <v>3.3</v>
      </c>
      <c r="J169" s="76">
        <f t="shared" si="229"/>
        <v>80.850000000000009</v>
      </c>
      <c r="K169" s="76">
        <f t="shared" si="230"/>
        <v>34.65</v>
      </c>
      <c r="L169" s="76">
        <f t="shared" si="231"/>
        <v>115.5</v>
      </c>
      <c r="M169" s="50">
        <v>0</v>
      </c>
      <c r="N169" s="81">
        <f t="shared" si="242"/>
        <v>0</v>
      </c>
      <c r="O169" s="76">
        <f t="shared" si="243"/>
        <v>0</v>
      </c>
      <c r="P169" s="76">
        <f t="shared" si="234"/>
        <v>0</v>
      </c>
      <c r="Q169" s="76">
        <f t="shared" si="244"/>
        <v>0</v>
      </c>
      <c r="R169" s="76">
        <f t="shared" si="240"/>
        <v>35</v>
      </c>
      <c r="S169" s="91">
        <f t="shared" si="237"/>
        <v>1</v>
      </c>
      <c r="T169" s="76">
        <f t="shared" si="238"/>
        <v>115.5</v>
      </c>
      <c r="U169" s="74">
        <f t="shared" si="239"/>
        <v>167.77529999999999</v>
      </c>
    </row>
    <row r="170" spans="1:21">
      <c r="A170" s="56">
        <v>41397</v>
      </c>
      <c r="B170" s="56"/>
      <c r="C170" s="56"/>
      <c r="D170" s="11" t="s">
        <v>419</v>
      </c>
      <c r="E170" s="7"/>
      <c r="F170" s="7"/>
      <c r="G170" s="7"/>
      <c r="H170" s="7"/>
      <c r="I170" s="76">
        <f t="shared" si="228"/>
        <v>0</v>
      </c>
      <c r="J170" s="7"/>
      <c r="K170" s="76">
        <f t="shared" si="230"/>
        <v>0</v>
      </c>
      <c r="L170" s="76">
        <f t="shared" si="231"/>
        <v>0</v>
      </c>
      <c r="M170" s="20"/>
      <c r="N170" s="7"/>
      <c r="O170" s="7"/>
      <c r="P170" s="76"/>
      <c r="Q170" s="7"/>
      <c r="R170" s="76"/>
      <c r="S170" s="7"/>
      <c r="T170" s="7"/>
      <c r="U170" s="74"/>
    </row>
    <row r="171" spans="1:21" ht="33.75">
      <c r="A171" s="14" t="s">
        <v>420</v>
      </c>
      <c r="B171" s="14"/>
      <c r="C171" s="14"/>
      <c r="D171" s="26" t="s">
        <v>421</v>
      </c>
      <c r="E171" s="22" t="s">
        <v>348</v>
      </c>
      <c r="F171" s="48">
        <v>24</v>
      </c>
      <c r="G171" s="49">
        <v>5.6</v>
      </c>
      <c r="H171" s="49">
        <v>2.4</v>
      </c>
      <c r="I171" s="76">
        <f t="shared" si="228"/>
        <v>8</v>
      </c>
      <c r="J171" s="76">
        <f t="shared" si="229"/>
        <v>134.39999999999998</v>
      </c>
      <c r="K171" s="76">
        <f t="shared" si="230"/>
        <v>57.599999999999994</v>
      </c>
      <c r="L171" s="76">
        <f t="shared" si="231"/>
        <v>191.99999999999997</v>
      </c>
      <c r="M171" s="50">
        <v>0</v>
      </c>
      <c r="N171" s="81">
        <f t="shared" ref="N171:N174" si="245">SUM(M171*100/F171)/100</f>
        <v>0</v>
      </c>
      <c r="O171" s="76">
        <f t="shared" ref="O171:O174" si="246">(J171*N171)</f>
        <v>0</v>
      </c>
      <c r="P171" s="76">
        <f t="shared" si="234"/>
        <v>0</v>
      </c>
      <c r="Q171" s="76">
        <f t="shared" ref="Q171:Q174" si="247">SUM(L171*N171)</f>
        <v>0</v>
      </c>
      <c r="R171" s="76">
        <f t="shared" si="240"/>
        <v>24</v>
      </c>
      <c r="S171" s="91">
        <f t="shared" si="237"/>
        <v>1</v>
      </c>
      <c r="T171" s="76">
        <f t="shared" si="238"/>
        <v>192</v>
      </c>
      <c r="U171" s="74">
        <f t="shared" si="239"/>
        <v>278.89919999999995</v>
      </c>
    </row>
    <row r="172" spans="1:21" ht="22.5">
      <c r="A172" s="14" t="s">
        <v>422</v>
      </c>
      <c r="B172" s="14"/>
      <c r="C172" s="14"/>
      <c r="D172" s="14" t="s">
        <v>423</v>
      </c>
      <c r="E172" s="22" t="s">
        <v>348</v>
      </c>
      <c r="F172" s="48">
        <v>15</v>
      </c>
      <c r="G172" s="49">
        <v>5.25</v>
      </c>
      <c r="H172" s="49">
        <v>2.25</v>
      </c>
      <c r="I172" s="76">
        <f t="shared" si="228"/>
        <v>7.5</v>
      </c>
      <c r="J172" s="76">
        <f t="shared" si="229"/>
        <v>78.75</v>
      </c>
      <c r="K172" s="76">
        <f t="shared" si="230"/>
        <v>33.75</v>
      </c>
      <c r="L172" s="76">
        <f t="shared" si="231"/>
        <v>112.5</v>
      </c>
      <c r="M172" s="50">
        <v>0</v>
      </c>
      <c r="N172" s="81">
        <f t="shared" si="245"/>
        <v>0</v>
      </c>
      <c r="O172" s="76">
        <f t="shared" si="246"/>
        <v>0</v>
      </c>
      <c r="P172" s="76">
        <f t="shared" si="234"/>
        <v>0</v>
      </c>
      <c r="Q172" s="76">
        <f t="shared" si="247"/>
        <v>0</v>
      </c>
      <c r="R172" s="76">
        <f t="shared" si="240"/>
        <v>15</v>
      </c>
      <c r="S172" s="91">
        <f t="shared" si="237"/>
        <v>1</v>
      </c>
      <c r="T172" s="76">
        <f t="shared" si="238"/>
        <v>112.5</v>
      </c>
      <c r="U172" s="74">
        <f t="shared" si="239"/>
        <v>163.41749999999999</v>
      </c>
    </row>
    <row r="173" spans="1:21" ht="33.75">
      <c r="A173" s="14" t="s">
        <v>424</v>
      </c>
      <c r="B173" s="14"/>
      <c r="C173" s="14"/>
      <c r="D173" s="26" t="s">
        <v>425</v>
      </c>
      <c r="E173" s="22" t="s">
        <v>348</v>
      </c>
      <c r="F173" s="48">
        <v>24</v>
      </c>
      <c r="G173" s="49">
        <v>11.2</v>
      </c>
      <c r="H173" s="49">
        <v>4.8</v>
      </c>
      <c r="I173" s="76">
        <f t="shared" si="228"/>
        <v>16</v>
      </c>
      <c r="J173" s="76">
        <f t="shared" si="229"/>
        <v>268.79999999999995</v>
      </c>
      <c r="K173" s="76">
        <f t="shared" si="230"/>
        <v>115.19999999999999</v>
      </c>
      <c r="L173" s="76">
        <f t="shared" si="231"/>
        <v>383.99999999999994</v>
      </c>
      <c r="M173" s="50">
        <v>0</v>
      </c>
      <c r="N173" s="81">
        <f t="shared" si="245"/>
        <v>0</v>
      </c>
      <c r="O173" s="76">
        <f t="shared" si="246"/>
        <v>0</v>
      </c>
      <c r="P173" s="76">
        <f t="shared" si="234"/>
        <v>0</v>
      </c>
      <c r="Q173" s="76">
        <f t="shared" si="247"/>
        <v>0</v>
      </c>
      <c r="R173" s="76">
        <f t="shared" si="240"/>
        <v>24</v>
      </c>
      <c r="S173" s="91">
        <f t="shared" si="237"/>
        <v>1</v>
      </c>
      <c r="T173" s="76">
        <f t="shared" si="238"/>
        <v>384</v>
      </c>
      <c r="U173" s="74">
        <f t="shared" si="239"/>
        <v>557.7983999999999</v>
      </c>
    </row>
    <row r="174" spans="1:21" ht="33.75">
      <c r="A174" s="14" t="s">
        <v>426</v>
      </c>
      <c r="B174" s="14"/>
      <c r="C174" s="14"/>
      <c r="D174" s="26" t="s">
        <v>427</v>
      </c>
      <c r="E174" s="22" t="s">
        <v>348</v>
      </c>
      <c r="F174" s="48">
        <v>24</v>
      </c>
      <c r="G174" s="49">
        <v>5.25</v>
      </c>
      <c r="H174" s="49">
        <v>2.25</v>
      </c>
      <c r="I174" s="76">
        <f t="shared" si="228"/>
        <v>7.5</v>
      </c>
      <c r="J174" s="76">
        <f t="shared" si="229"/>
        <v>126</v>
      </c>
      <c r="K174" s="76">
        <f t="shared" si="230"/>
        <v>54</v>
      </c>
      <c r="L174" s="76">
        <f t="shared" si="231"/>
        <v>180</v>
      </c>
      <c r="M174" s="50">
        <v>0</v>
      </c>
      <c r="N174" s="81">
        <f t="shared" si="245"/>
        <v>0</v>
      </c>
      <c r="O174" s="76">
        <f t="shared" si="246"/>
        <v>0</v>
      </c>
      <c r="P174" s="76">
        <f t="shared" si="234"/>
        <v>0</v>
      </c>
      <c r="Q174" s="76">
        <f t="shared" si="247"/>
        <v>0</v>
      </c>
      <c r="R174" s="76">
        <f t="shared" si="240"/>
        <v>24</v>
      </c>
      <c r="S174" s="91">
        <f t="shared" si="237"/>
        <v>1</v>
      </c>
      <c r="T174" s="76">
        <f t="shared" si="238"/>
        <v>180</v>
      </c>
      <c r="U174" s="74">
        <f t="shared" si="239"/>
        <v>261.46799999999996</v>
      </c>
    </row>
    <row r="175" spans="1:21">
      <c r="A175" s="56">
        <v>41398</v>
      </c>
      <c r="B175" s="56"/>
      <c r="C175" s="56"/>
      <c r="D175" s="11" t="s">
        <v>428</v>
      </c>
      <c r="E175" s="7"/>
      <c r="F175" s="7"/>
      <c r="G175" s="7"/>
      <c r="H175" s="7"/>
      <c r="I175" s="7"/>
      <c r="J175" s="7"/>
      <c r="K175" s="76">
        <f t="shared" si="230"/>
        <v>0</v>
      </c>
      <c r="L175" s="7"/>
      <c r="M175" s="20"/>
      <c r="N175" s="7"/>
      <c r="O175" s="7"/>
      <c r="P175" s="7"/>
      <c r="Q175" s="7"/>
      <c r="R175" s="7"/>
      <c r="S175" s="7"/>
      <c r="T175" s="7"/>
      <c r="U175" s="5"/>
    </row>
    <row r="176" spans="1:21">
      <c r="A176" s="14" t="s">
        <v>429</v>
      </c>
      <c r="B176" s="14"/>
      <c r="C176" s="14"/>
      <c r="D176" s="14" t="s">
        <v>430</v>
      </c>
      <c r="E176" s="22" t="s">
        <v>348</v>
      </c>
      <c r="F176" s="48">
        <v>24</v>
      </c>
      <c r="G176" s="49">
        <v>5.81</v>
      </c>
      <c r="H176" s="49">
        <v>2.4900000000000002</v>
      </c>
      <c r="I176" s="76">
        <f t="shared" si="228"/>
        <v>8.3000000000000007</v>
      </c>
      <c r="J176" s="76">
        <f t="shared" si="229"/>
        <v>139.44</v>
      </c>
      <c r="K176" s="76">
        <f t="shared" si="230"/>
        <v>59.760000000000005</v>
      </c>
      <c r="L176" s="76">
        <f t="shared" si="231"/>
        <v>199.2</v>
      </c>
      <c r="M176" s="50">
        <v>0</v>
      </c>
      <c r="N176" s="81">
        <f t="shared" ref="N176:N177" si="248">SUM(M176*100/F176)/100</f>
        <v>0</v>
      </c>
      <c r="O176" s="76">
        <f t="shared" ref="O176:O177" si="249">(J176*N176)</f>
        <v>0</v>
      </c>
      <c r="P176" s="76">
        <f t="shared" si="234"/>
        <v>0</v>
      </c>
      <c r="Q176" s="76">
        <f t="shared" ref="Q176:Q177" si="250">SUM(L176*N176)</f>
        <v>0</v>
      </c>
      <c r="R176" s="76">
        <f t="shared" si="240"/>
        <v>24</v>
      </c>
      <c r="S176" s="91">
        <f t="shared" si="237"/>
        <v>1</v>
      </c>
      <c r="T176" s="76">
        <f t="shared" si="238"/>
        <v>199.20000000000002</v>
      </c>
      <c r="U176" s="74">
        <f t="shared" si="239"/>
        <v>289.35791999999998</v>
      </c>
    </row>
    <row r="177" spans="1:21">
      <c r="A177" s="14" t="s">
        <v>431</v>
      </c>
      <c r="B177" s="14"/>
      <c r="C177" s="14"/>
      <c r="D177" s="14" t="s">
        <v>432</v>
      </c>
      <c r="E177" s="22" t="s">
        <v>348</v>
      </c>
      <c r="F177" s="48">
        <v>4</v>
      </c>
      <c r="G177" s="49">
        <v>1.96</v>
      </c>
      <c r="H177" s="49">
        <v>0.84</v>
      </c>
      <c r="I177" s="76">
        <f t="shared" si="228"/>
        <v>2.8</v>
      </c>
      <c r="J177" s="76">
        <f t="shared" si="229"/>
        <v>7.84</v>
      </c>
      <c r="K177" s="76">
        <f t="shared" si="230"/>
        <v>3.36</v>
      </c>
      <c r="L177" s="76">
        <f t="shared" si="231"/>
        <v>11.2</v>
      </c>
      <c r="M177" s="50">
        <v>0</v>
      </c>
      <c r="N177" s="81">
        <f t="shared" si="248"/>
        <v>0</v>
      </c>
      <c r="O177" s="76">
        <f t="shared" si="249"/>
        <v>0</v>
      </c>
      <c r="P177" s="76">
        <f t="shared" si="234"/>
        <v>0</v>
      </c>
      <c r="Q177" s="76">
        <f t="shared" si="250"/>
        <v>0</v>
      </c>
      <c r="R177" s="76">
        <f t="shared" si="240"/>
        <v>4</v>
      </c>
      <c r="S177" s="91">
        <f t="shared" si="237"/>
        <v>1</v>
      </c>
      <c r="T177" s="76">
        <f t="shared" si="238"/>
        <v>11.2</v>
      </c>
      <c r="U177" s="74">
        <f t="shared" si="239"/>
        <v>16.269119999999997</v>
      </c>
    </row>
    <row r="178" spans="1:21">
      <c r="A178" s="56">
        <v>41399</v>
      </c>
      <c r="B178" s="56"/>
      <c r="C178" s="56"/>
      <c r="D178" s="11" t="s">
        <v>433</v>
      </c>
      <c r="E178" s="7"/>
      <c r="F178" s="7"/>
      <c r="G178" s="7"/>
      <c r="H178" s="7"/>
      <c r="I178" s="76"/>
      <c r="J178" s="7"/>
      <c r="K178" s="7"/>
      <c r="L178" s="7"/>
      <c r="M178" s="20"/>
      <c r="N178" s="7"/>
      <c r="O178" s="7"/>
      <c r="P178" s="7"/>
      <c r="Q178" s="7"/>
      <c r="R178" s="7"/>
      <c r="S178" s="7"/>
      <c r="T178" s="7"/>
      <c r="U178" s="74"/>
    </row>
    <row r="179" spans="1:21" ht="33.75">
      <c r="A179" s="57" t="s">
        <v>434</v>
      </c>
      <c r="B179" s="57"/>
      <c r="C179" s="57"/>
      <c r="D179" s="14" t="s">
        <v>435</v>
      </c>
      <c r="E179" s="15" t="s">
        <v>348</v>
      </c>
      <c r="F179" s="43">
        <v>1</v>
      </c>
      <c r="G179" s="44">
        <v>182</v>
      </c>
      <c r="H179" s="44">
        <v>78</v>
      </c>
      <c r="I179" s="76">
        <f t="shared" si="228"/>
        <v>260</v>
      </c>
      <c r="J179" s="76">
        <f t="shared" si="229"/>
        <v>182</v>
      </c>
      <c r="K179" s="76">
        <f t="shared" si="230"/>
        <v>78</v>
      </c>
      <c r="L179" s="76">
        <f t="shared" si="231"/>
        <v>260</v>
      </c>
      <c r="M179" s="45">
        <v>0</v>
      </c>
      <c r="N179" s="81">
        <f t="shared" ref="N179:N183" si="251">SUM(M179*100/F179)/100</f>
        <v>0</v>
      </c>
      <c r="O179" s="76">
        <f t="shared" ref="O179:O183" si="252">(J179*N179)</f>
        <v>0</v>
      </c>
      <c r="P179" s="76">
        <f t="shared" si="234"/>
        <v>0</v>
      </c>
      <c r="Q179" s="76">
        <f t="shared" ref="Q179:Q186" si="253">SUM(L179*N179)</f>
        <v>0</v>
      </c>
      <c r="R179" s="76">
        <f t="shared" si="240"/>
        <v>1</v>
      </c>
      <c r="S179" s="91">
        <f t="shared" si="237"/>
        <v>1</v>
      </c>
      <c r="T179" s="76">
        <f t="shared" si="238"/>
        <v>260</v>
      </c>
      <c r="U179" s="74">
        <f t="shared" si="239"/>
        <v>377.67599999999999</v>
      </c>
    </row>
    <row r="180" spans="1:21" ht="22.5">
      <c r="A180" s="14" t="s">
        <v>436</v>
      </c>
      <c r="B180" s="14"/>
      <c r="C180" s="14"/>
      <c r="D180" s="14" t="s">
        <v>437</v>
      </c>
      <c r="E180" s="22" t="s">
        <v>348</v>
      </c>
      <c r="F180" s="48">
        <v>2</v>
      </c>
      <c r="G180" s="49">
        <v>77</v>
      </c>
      <c r="H180" s="49">
        <v>33</v>
      </c>
      <c r="I180" s="76">
        <f t="shared" si="228"/>
        <v>110</v>
      </c>
      <c r="J180" s="76">
        <f t="shared" si="229"/>
        <v>154</v>
      </c>
      <c r="K180" s="76">
        <f t="shared" si="230"/>
        <v>66</v>
      </c>
      <c r="L180" s="76">
        <f t="shared" si="231"/>
        <v>220</v>
      </c>
      <c r="M180" s="50">
        <v>0</v>
      </c>
      <c r="N180" s="81">
        <f t="shared" si="251"/>
        <v>0</v>
      </c>
      <c r="O180" s="76">
        <f t="shared" si="252"/>
        <v>0</v>
      </c>
      <c r="P180" s="76">
        <f t="shared" si="234"/>
        <v>0</v>
      </c>
      <c r="Q180" s="76">
        <f t="shared" si="253"/>
        <v>0</v>
      </c>
      <c r="R180" s="76">
        <f t="shared" si="240"/>
        <v>2</v>
      </c>
      <c r="S180" s="91">
        <f t="shared" si="237"/>
        <v>1</v>
      </c>
      <c r="T180" s="76">
        <f t="shared" si="238"/>
        <v>220</v>
      </c>
      <c r="U180" s="74">
        <f t="shared" si="239"/>
        <v>319.572</v>
      </c>
    </row>
    <row r="181" spans="1:21" ht="22.5">
      <c r="A181" s="14" t="s">
        <v>438</v>
      </c>
      <c r="B181" s="14"/>
      <c r="C181" s="14"/>
      <c r="D181" s="26" t="s">
        <v>439</v>
      </c>
      <c r="E181" s="22" t="s">
        <v>348</v>
      </c>
      <c r="F181" s="48">
        <v>12</v>
      </c>
      <c r="G181" s="49">
        <v>51.8</v>
      </c>
      <c r="H181" s="49">
        <v>22.2</v>
      </c>
      <c r="I181" s="76">
        <f t="shared" si="228"/>
        <v>74</v>
      </c>
      <c r="J181" s="76">
        <f t="shared" si="229"/>
        <v>621.59999999999991</v>
      </c>
      <c r="K181" s="76">
        <f t="shared" si="230"/>
        <v>266.39999999999998</v>
      </c>
      <c r="L181" s="76">
        <f t="shared" si="231"/>
        <v>887.99999999999989</v>
      </c>
      <c r="M181" s="50">
        <v>0</v>
      </c>
      <c r="N181" s="81">
        <f t="shared" si="251"/>
        <v>0</v>
      </c>
      <c r="O181" s="76">
        <f t="shared" si="252"/>
        <v>0</v>
      </c>
      <c r="P181" s="76">
        <f t="shared" si="234"/>
        <v>0</v>
      </c>
      <c r="Q181" s="76">
        <f t="shared" si="253"/>
        <v>0</v>
      </c>
      <c r="R181" s="76">
        <f t="shared" si="240"/>
        <v>12</v>
      </c>
      <c r="S181" s="91">
        <f t="shared" si="237"/>
        <v>1</v>
      </c>
      <c r="T181" s="76">
        <f t="shared" si="238"/>
        <v>888</v>
      </c>
      <c r="U181" s="74">
        <f t="shared" si="239"/>
        <v>1289.9087999999999</v>
      </c>
    </row>
    <row r="182" spans="1:21">
      <c r="A182" s="14" t="s">
        <v>440</v>
      </c>
      <c r="B182" s="14"/>
      <c r="C182" s="14"/>
      <c r="D182" s="14" t="s">
        <v>441</v>
      </c>
      <c r="E182" s="22" t="s">
        <v>348</v>
      </c>
      <c r="F182" s="48">
        <v>8</v>
      </c>
      <c r="G182" s="49">
        <v>5.6</v>
      </c>
      <c r="H182" s="49">
        <v>2.4</v>
      </c>
      <c r="I182" s="76">
        <f t="shared" si="228"/>
        <v>8</v>
      </c>
      <c r="J182" s="76">
        <f t="shared" si="229"/>
        <v>44.8</v>
      </c>
      <c r="K182" s="76">
        <f t="shared" si="230"/>
        <v>19.2</v>
      </c>
      <c r="L182" s="76">
        <f t="shared" si="231"/>
        <v>64</v>
      </c>
      <c r="M182" s="50">
        <v>0</v>
      </c>
      <c r="N182" s="81">
        <f t="shared" si="251"/>
        <v>0</v>
      </c>
      <c r="O182" s="76">
        <f t="shared" si="252"/>
        <v>0</v>
      </c>
      <c r="P182" s="76">
        <f t="shared" si="234"/>
        <v>0</v>
      </c>
      <c r="Q182" s="76">
        <f t="shared" si="253"/>
        <v>0</v>
      </c>
      <c r="R182" s="76">
        <f t="shared" si="240"/>
        <v>8</v>
      </c>
      <c r="S182" s="91">
        <f t="shared" si="237"/>
        <v>1</v>
      </c>
      <c r="T182" s="76">
        <f t="shared" si="238"/>
        <v>64</v>
      </c>
      <c r="U182" s="74">
        <f t="shared" si="239"/>
        <v>92.966399999999993</v>
      </c>
    </row>
    <row r="183" spans="1:21">
      <c r="A183" s="14" t="s">
        <v>442</v>
      </c>
      <c r="B183" s="14"/>
      <c r="C183" s="14"/>
      <c r="D183" s="14" t="s">
        <v>443</v>
      </c>
      <c r="E183" s="22" t="s">
        <v>348</v>
      </c>
      <c r="F183" s="48">
        <v>3</v>
      </c>
      <c r="G183" s="49">
        <v>6.3</v>
      </c>
      <c r="H183" s="49">
        <v>2.7</v>
      </c>
      <c r="I183" s="76">
        <f t="shared" si="228"/>
        <v>9</v>
      </c>
      <c r="J183" s="76">
        <f t="shared" si="229"/>
        <v>18.899999999999999</v>
      </c>
      <c r="K183" s="76">
        <f t="shared" si="230"/>
        <v>8.1000000000000014</v>
      </c>
      <c r="L183" s="76">
        <f t="shared" si="231"/>
        <v>27</v>
      </c>
      <c r="M183" s="50">
        <v>0</v>
      </c>
      <c r="N183" s="81">
        <f t="shared" si="251"/>
        <v>0</v>
      </c>
      <c r="O183" s="76">
        <f t="shared" si="252"/>
        <v>0</v>
      </c>
      <c r="P183" s="76">
        <f t="shared" si="234"/>
        <v>0</v>
      </c>
      <c r="Q183" s="76">
        <f t="shared" si="253"/>
        <v>0</v>
      </c>
      <c r="R183" s="76">
        <f t="shared" si="240"/>
        <v>3</v>
      </c>
      <c r="S183" s="91">
        <f t="shared" si="237"/>
        <v>1</v>
      </c>
      <c r="T183" s="76">
        <f t="shared" si="238"/>
        <v>27</v>
      </c>
      <c r="U183" s="74">
        <f t="shared" si="239"/>
        <v>39.220199999999998</v>
      </c>
    </row>
    <row r="184" spans="1:21">
      <c r="A184" s="58">
        <v>41400</v>
      </c>
      <c r="B184" s="58"/>
      <c r="C184" s="58"/>
      <c r="D184" s="11" t="s">
        <v>358</v>
      </c>
      <c r="E184" s="7"/>
      <c r="F184" s="7"/>
      <c r="G184" s="7"/>
      <c r="H184" s="7"/>
      <c r="I184" s="76"/>
      <c r="J184" s="7"/>
      <c r="K184" s="7"/>
      <c r="L184" s="7"/>
      <c r="M184" s="20"/>
      <c r="N184" s="7"/>
      <c r="O184" s="7"/>
      <c r="P184" s="7"/>
      <c r="Q184" s="7"/>
      <c r="R184" s="76">
        <f t="shared" si="240"/>
        <v>0</v>
      </c>
      <c r="S184" s="7"/>
      <c r="T184" s="7"/>
      <c r="U184" s="74"/>
    </row>
    <row r="185" spans="1:21">
      <c r="A185" s="22" t="s">
        <v>444</v>
      </c>
      <c r="B185" s="22"/>
      <c r="C185" s="22"/>
      <c r="D185" s="14" t="s">
        <v>445</v>
      </c>
      <c r="E185" s="22" t="s">
        <v>218</v>
      </c>
      <c r="F185" s="23" t="s">
        <v>446</v>
      </c>
      <c r="G185" s="32" t="s">
        <v>234</v>
      </c>
      <c r="H185" s="32" t="s">
        <v>97</v>
      </c>
      <c r="I185" s="76">
        <f t="shared" si="228"/>
        <v>14</v>
      </c>
      <c r="J185" s="76">
        <f t="shared" si="229"/>
        <v>215.60000000000002</v>
      </c>
      <c r="K185" s="76">
        <f t="shared" si="230"/>
        <v>92.4</v>
      </c>
      <c r="L185" s="76">
        <f t="shared" si="231"/>
        <v>308</v>
      </c>
      <c r="M185" s="33" t="s">
        <v>33</v>
      </c>
      <c r="N185" s="81">
        <f t="shared" ref="N185:N186" si="254">SUM(M185*100/F185)/100</f>
        <v>0</v>
      </c>
      <c r="O185" s="76">
        <f t="shared" ref="O185:O186" si="255">(J185*N185)</f>
        <v>0</v>
      </c>
      <c r="P185" s="76">
        <f t="shared" si="234"/>
        <v>0</v>
      </c>
      <c r="Q185" s="76">
        <f t="shared" si="253"/>
        <v>0</v>
      </c>
      <c r="R185" s="76">
        <f t="shared" si="240"/>
        <v>22</v>
      </c>
      <c r="S185" s="91">
        <f t="shared" si="237"/>
        <v>1</v>
      </c>
      <c r="T185" s="76">
        <f t="shared" si="238"/>
        <v>308</v>
      </c>
      <c r="U185" s="74">
        <f t="shared" si="239"/>
        <v>447.40079999999995</v>
      </c>
    </row>
    <row r="186" spans="1:21">
      <c r="A186" s="22" t="s">
        <v>447</v>
      </c>
      <c r="B186" s="22"/>
      <c r="C186" s="22"/>
      <c r="D186" s="14" t="s">
        <v>448</v>
      </c>
      <c r="E186" s="22" t="s">
        <v>218</v>
      </c>
      <c r="F186" s="23" t="s">
        <v>449</v>
      </c>
      <c r="G186" s="32" t="s">
        <v>450</v>
      </c>
      <c r="H186" s="32" t="s">
        <v>451</v>
      </c>
      <c r="I186" s="76">
        <f t="shared" si="228"/>
        <v>13</v>
      </c>
      <c r="J186" s="76">
        <f t="shared" si="229"/>
        <v>555.1</v>
      </c>
      <c r="K186" s="76">
        <f t="shared" si="230"/>
        <v>237.9</v>
      </c>
      <c r="L186" s="76">
        <f t="shared" si="231"/>
        <v>793</v>
      </c>
      <c r="M186" s="33" t="s">
        <v>33</v>
      </c>
      <c r="N186" s="81">
        <f t="shared" si="254"/>
        <v>0</v>
      </c>
      <c r="O186" s="76">
        <f t="shared" si="255"/>
        <v>0</v>
      </c>
      <c r="P186" s="76">
        <f t="shared" si="234"/>
        <v>0</v>
      </c>
      <c r="Q186" s="76">
        <f t="shared" si="253"/>
        <v>0</v>
      </c>
      <c r="R186" s="76">
        <f t="shared" si="240"/>
        <v>61</v>
      </c>
      <c r="S186" s="91">
        <f t="shared" si="237"/>
        <v>1</v>
      </c>
      <c r="T186" s="76">
        <f t="shared" si="238"/>
        <v>793</v>
      </c>
      <c r="U186" s="74">
        <f t="shared" si="239"/>
        <v>1151.9117999999999</v>
      </c>
    </row>
    <row r="187" spans="1:21">
      <c r="A187" s="7"/>
      <c r="B187" s="7"/>
      <c r="C187" s="7"/>
      <c r="D187" s="14" t="s">
        <v>46</v>
      </c>
      <c r="E187" s="7"/>
      <c r="F187" s="7"/>
      <c r="G187" s="7"/>
      <c r="H187" s="7"/>
      <c r="I187" s="7"/>
      <c r="J187" s="3" t="s">
        <v>452</v>
      </c>
      <c r="K187" s="3" t="s">
        <v>453</v>
      </c>
      <c r="L187" s="3" t="s">
        <v>454</v>
      </c>
      <c r="M187" s="7"/>
      <c r="N187" s="7"/>
      <c r="O187" s="3" t="s">
        <v>455</v>
      </c>
      <c r="P187" s="3" t="s">
        <v>456</v>
      </c>
      <c r="Q187" s="3" t="s">
        <v>457</v>
      </c>
      <c r="R187" s="7"/>
      <c r="S187" s="7"/>
      <c r="T187" s="3" t="s">
        <v>458</v>
      </c>
      <c r="U187" s="74">
        <f t="shared" si="239"/>
        <v>28039.683059999996</v>
      </c>
    </row>
    <row r="188" spans="1:21">
      <c r="A188" s="38">
        <v>14</v>
      </c>
      <c r="B188" s="38"/>
      <c r="C188" s="38"/>
      <c r="D188" s="37" t="s">
        <v>459</v>
      </c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</row>
    <row r="189" spans="1:21">
      <c r="A189" s="40">
        <v>14.1</v>
      </c>
      <c r="B189" s="40"/>
      <c r="C189" s="40"/>
      <c r="D189" s="11" t="s">
        <v>460</v>
      </c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</row>
    <row r="190" spans="1:21" ht="22.5">
      <c r="A190" s="59">
        <v>41640</v>
      </c>
      <c r="B190" s="59"/>
      <c r="C190" s="59"/>
      <c r="D190" s="14" t="s">
        <v>461</v>
      </c>
      <c r="E190" s="22" t="s">
        <v>348</v>
      </c>
      <c r="F190" s="23" t="s">
        <v>77</v>
      </c>
      <c r="G190" s="32" t="s">
        <v>462</v>
      </c>
      <c r="H190" s="32" t="s">
        <v>463</v>
      </c>
      <c r="I190" s="76">
        <f t="shared" ref="I190:I212" si="256">SUM(G190+H190)</f>
        <v>79</v>
      </c>
      <c r="J190" s="76">
        <f t="shared" ref="J190:J212" si="257">SUM(F190*G190)</f>
        <v>663.59999999999991</v>
      </c>
      <c r="K190" s="76">
        <f t="shared" ref="K190:K212" si="258">SUM(H190*F190)</f>
        <v>284.39999999999998</v>
      </c>
      <c r="L190" s="76">
        <f t="shared" ref="L190:L212" si="259">SUM(J190+K190)</f>
        <v>947.99999999999989</v>
      </c>
      <c r="M190" s="33" t="s">
        <v>33</v>
      </c>
      <c r="N190" s="81">
        <f t="shared" ref="N190:N212" si="260">SUM(M190*100/F190)/100</f>
        <v>0</v>
      </c>
      <c r="O190" s="76">
        <f t="shared" ref="O190:O196" si="261">(J190*N190)</f>
        <v>0</v>
      </c>
      <c r="P190" s="76">
        <f t="shared" ref="P190:P212" si="262">SUM(K190*N190)</f>
        <v>0</v>
      </c>
      <c r="Q190" s="76">
        <f t="shared" ref="Q190:Q212" si="263">SUM(L190*N190)</f>
        <v>0</v>
      </c>
      <c r="R190" s="76">
        <f t="shared" ref="R190:R212" si="264">SUM(F190*S190)</f>
        <v>12</v>
      </c>
      <c r="S190" s="91">
        <f t="shared" ref="S190:S191" si="265">SUM(100%-N190)</f>
        <v>1</v>
      </c>
      <c r="T190" s="76">
        <f t="shared" ref="T190:T212" si="266">SUM(R190*I190)</f>
        <v>948</v>
      </c>
      <c r="U190" s="74">
        <f t="shared" ref="U190:U255" si="267">SUM(T190*1.4526)</f>
        <v>1377.0647999999999</v>
      </c>
    </row>
    <row r="191" spans="1:21">
      <c r="A191" s="59">
        <v>41641</v>
      </c>
      <c r="B191" s="59"/>
      <c r="C191" s="59"/>
      <c r="D191" s="14" t="s">
        <v>464</v>
      </c>
      <c r="E191" s="22" t="s">
        <v>348</v>
      </c>
      <c r="F191" s="23" t="s">
        <v>156</v>
      </c>
      <c r="G191" s="32" t="s">
        <v>267</v>
      </c>
      <c r="H191" s="32" t="s">
        <v>268</v>
      </c>
      <c r="I191" s="76">
        <f t="shared" si="256"/>
        <v>35</v>
      </c>
      <c r="J191" s="76">
        <f t="shared" si="257"/>
        <v>49</v>
      </c>
      <c r="K191" s="76">
        <f t="shared" si="258"/>
        <v>21</v>
      </c>
      <c r="L191" s="76">
        <f t="shared" si="259"/>
        <v>70</v>
      </c>
      <c r="M191" s="33" t="s">
        <v>156</v>
      </c>
      <c r="N191" s="81">
        <f t="shared" si="260"/>
        <v>1</v>
      </c>
      <c r="O191" s="76">
        <f t="shared" si="261"/>
        <v>49</v>
      </c>
      <c r="P191" s="76">
        <f t="shared" si="262"/>
        <v>21</v>
      </c>
      <c r="Q191" s="76">
        <f t="shared" si="263"/>
        <v>70</v>
      </c>
      <c r="R191" s="76">
        <f t="shared" si="264"/>
        <v>0</v>
      </c>
      <c r="S191" s="91">
        <f t="shared" si="265"/>
        <v>0</v>
      </c>
      <c r="T191" s="76">
        <f t="shared" si="266"/>
        <v>0</v>
      </c>
      <c r="U191" s="74">
        <f t="shared" si="267"/>
        <v>0</v>
      </c>
    </row>
    <row r="192" spans="1:21">
      <c r="A192" s="59">
        <v>41642</v>
      </c>
      <c r="B192" s="59"/>
      <c r="C192" s="59"/>
      <c r="D192" s="14" t="s">
        <v>465</v>
      </c>
      <c r="E192" s="22" t="s">
        <v>348</v>
      </c>
      <c r="F192" s="23" t="s">
        <v>58</v>
      </c>
      <c r="G192" s="32" t="s">
        <v>235</v>
      </c>
      <c r="H192" s="32" t="s">
        <v>99</v>
      </c>
      <c r="I192" s="76">
        <f t="shared" si="256"/>
        <v>20</v>
      </c>
      <c r="J192" s="76">
        <f t="shared" si="257"/>
        <v>14</v>
      </c>
      <c r="K192" s="76">
        <f t="shared" si="258"/>
        <v>6</v>
      </c>
      <c r="L192" s="76">
        <f t="shared" si="259"/>
        <v>20</v>
      </c>
      <c r="M192" s="33" t="s">
        <v>58</v>
      </c>
      <c r="N192" s="81">
        <f t="shared" si="260"/>
        <v>1</v>
      </c>
      <c r="O192" s="76">
        <f t="shared" si="261"/>
        <v>14</v>
      </c>
      <c r="P192" s="76">
        <f t="shared" si="262"/>
        <v>6</v>
      </c>
      <c r="Q192" s="76">
        <f t="shared" si="263"/>
        <v>20</v>
      </c>
      <c r="R192" s="76">
        <f t="shared" si="264"/>
        <v>0</v>
      </c>
      <c r="S192" s="91">
        <f t="shared" ref="S192:S212" si="268">SUM(100%-N192)</f>
        <v>0</v>
      </c>
      <c r="T192" s="76">
        <f t="shared" si="266"/>
        <v>0</v>
      </c>
      <c r="U192" s="74">
        <f t="shared" si="267"/>
        <v>0</v>
      </c>
    </row>
    <row r="193" spans="1:21">
      <c r="A193" s="59">
        <v>41643</v>
      </c>
      <c r="B193" s="59"/>
      <c r="C193" s="59"/>
      <c r="D193" s="14" t="s">
        <v>466</v>
      </c>
      <c r="E193" s="22" t="s">
        <v>348</v>
      </c>
      <c r="F193" s="23" t="s">
        <v>52</v>
      </c>
      <c r="G193" s="32" t="s">
        <v>283</v>
      </c>
      <c r="H193" s="32" t="s">
        <v>75</v>
      </c>
      <c r="I193" s="76">
        <f t="shared" si="256"/>
        <v>28</v>
      </c>
      <c r="J193" s="76">
        <f t="shared" si="257"/>
        <v>78.400000000000006</v>
      </c>
      <c r="K193" s="76">
        <f t="shared" si="258"/>
        <v>33.6</v>
      </c>
      <c r="L193" s="76">
        <f t="shared" si="259"/>
        <v>112</v>
      </c>
      <c r="M193" s="33" t="s">
        <v>52</v>
      </c>
      <c r="N193" s="81">
        <f t="shared" si="260"/>
        <v>1</v>
      </c>
      <c r="O193" s="76">
        <f t="shared" si="261"/>
        <v>78.400000000000006</v>
      </c>
      <c r="P193" s="76">
        <f t="shared" si="262"/>
        <v>33.6</v>
      </c>
      <c r="Q193" s="76">
        <f t="shared" si="263"/>
        <v>112</v>
      </c>
      <c r="R193" s="76">
        <f t="shared" si="264"/>
        <v>0</v>
      </c>
      <c r="S193" s="91">
        <f t="shared" si="268"/>
        <v>0</v>
      </c>
      <c r="T193" s="76">
        <f t="shared" si="266"/>
        <v>0</v>
      </c>
      <c r="U193" s="74">
        <f t="shared" si="267"/>
        <v>0</v>
      </c>
    </row>
    <row r="194" spans="1:21">
      <c r="A194" s="59">
        <v>41644</v>
      </c>
      <c r="B194" s="59"/>
      <c r="C194" s="59"/>
      <c r="D194" s="14" t="s">
        <v>467</v>
      </c>
      <c r="E194" s="22" t="s">
        <v>348</v>
      </c>
      <c r="F194" s="23" t="s">
        <v>58</v>
      </c>
      <c r="G194" s="32" t="s">
        <v>210</v>
      </c>
      <c r="H194" s="32" t="s">
        <v>211</v>
      </c>
      <c r="I194" s="76">
        <f t="shared" si="256"/>
        <v>38</v>
      </c>
      <c r="J194" s="76">
        <f t="shared" si="257"/>
        <v>26.6</v>
      </c>
      <c r="K194" s="76">
        <f t="shared" si="258"/>
        <v>11.4</v>
      </c>
      <c r="L194" s="76">
        <f t="shared" si="259"/>
        <v>38</v>
      </c>
      <c r="M194" s="33" t="s">
        <v>58</v>
      </c>
      <c r="N194" s="81">
        <f t="shared" si="260"/>
        <v>1</v>
      </c>
      <c r="O194" s="76">
        <f t="shared" si="261"/>
        <v>26.6</v>
      </c>
      <c r="P194" s="76">
        <f t="shared" si="262"/>
        <v>11.4</v>
      </c>
      <c r="Q194" s="76">
        <f t="shared" si="263"/>
        <v>38</v>
      </c>
      <c r="R194" s="76">
        <f t="shared" si="264"/>
        <v>0</v>
      </c>
      <c r="S194" s="91">
        <f t="shared" si="268"/>
        <v>0</v>
      </c>
      <c r="T194" s="76">
        <f t="shared" si="266"/>
        <v>0</v>
      </c>
      <c r="U194" s="74">
        <f t="shared" si="267"/>
        <v>0</v>
      </c>
    </row>
    <row r="195" spans="1:21">
      <c r="A195" s="59">
        <v>41645</v>
      </c>
      <c r="B195" s="59"/>
      <c r="C195" s="59"/>
      <c r="D195" s="14" t="s">
        <v>468</v>
      </c>
      <c r="E195" s="22" t="s">
        <v>348</v>
      </c>
      <c r="F195" s="23" t="s">
        <v>82</v>
      </c>
      <c r="G195" s="32" t="s">
        <v>469</v>
      </c>
      <c r="H195" s="32" t="s">
        <v>319</v>
      </c>
      <c r="I195" s="76">
        <f t="shared" si="256"/>
        <v>56</v>
      </c>
      <c r="J195" s="76">
        <f t="shared" si="257"/>
        <v>313.60000000000002</v>
      </c>
      <c r="K195" s="76">
        <f t="shared" si="258"/>
        <v>134.4</v>
      </c>
      <c r="L195" s="76">
        <f t="shared" si="259"/>
        <v>448</v>
      </c>
      <c r="M195" s="33" t="s">
        <v>82</v>
      </c>
      <c r="N195" s="81">
        <f t="shared" si="260"/>
        <v>1</v>
      </c>
      <c r="O195" s="76">
        <f t="shared" si="261"/>
        <v>313.60000000000002</v>
      </c>
      <c r="P195" s="76">
        <f t="shared" si="262"/>
        <v>134.4</v>
      </c>
      <c r="Q195" s="76">
        <f t="shared" si="263"/>
        <v>448</v>
      </c>
      <c r="R195" s="76">
        <f t="shared" si="264"/>
        <v>0</v>
      </c>
      <c r="S195" s="91">
        <f t="shared" si="268"/>
        <v>0</v>
      </c>
      <c r="T195" s="76">
        <f t="shared" si="266"/>
        <v>0</v>
      </c>
      <c r="U195" s="74">
        <f t="shared" si="267"/>
        <v>0</v>
      </c>
    </row>
    <row r="196" spans="1:21">
      <c r="A196" s="59">
        <v>41646</v>
      </c>
      <c r="B196" s="59"/>
      <c r="C196" s="59"/>
      <c r="D196" s="14" t="s">
        <v>471</v>
      </c>
      <c r="E196" s="22" t="s">
        <v>348</v>
      </c>
      <c r="F196" s="23" t="s">
        <v>472</v>
      </c>
      <c r="G196" s="32" t="s">
        <v>473</v>
      </c>
      <c r="H196" s="32" t="s">
        <v>474</v>
      </c>
      <c r="I196" s="76">
        <f t="shared" si="256"/>
        <v>36</v>
      </c>
      <c r="J196" s="76">
        <f t="shared" si="257"/>
        <v>579.6</v>
      </c>
      <c r="K196" s="76">
        <f t="shared" si="258"/>
        <v>248.4</v>
      </c>
      <c r="L196" s="76">
        <f t="shared" si="259"/>
        <v>828</v>
      </c>
      <c r="M196" s="33" t="s">
        <v>472</v>
      </c>
      <c r="N196" s="81">
        <f t="shared" si="260"/>
        <v>1</v>
      </c>
      <c r="O196" s="76">
        <f t="shared" si="261"/>
        <v>579.6</v>
      </c>
      <c r="P196" s="76">
        <f t="shared" si="262"/>
        <v>248.4</v>
      </c>
      <c r="Q196" s="76">
        <f t="shared" si="263"/>
        <v>828</v>
      </c>
      <c r="R196" s="76">
        <f t="shared" si="264"/>
        <v>0</v>
      </c>
      <c r="S196" s="91">
        <f t="shared" si="268"/>
        <v>0</v>
      </c>
      <c r="T196" s="76">
        <f t="shared" si="266"/>
        <v>0</v>
      </c>
      <c r="U196" s="74">
        <f t="shared" si="267"/>
        <v>0</v>
      </c>
    </row>
    <row r="197" spans="1:21" ht="22.5">
      <c r="A197" s="59">
        <v>41647</v>
      </c>
      <c r="B197" s="59"/>
      <c r="C197" s="59"/>
      <c r="D197" s="14" t="s">
        <v>476</v>
      </c>
      <c r="E197" s="22" t="s">
        <v>348</v>
      </c>
      <c r="F197" s="23" t="s">
        <v>77</v>
      </c>
      <c r="G197" s="32" t="s">
        <v>268</v>
      </c>
      <c r="H197" s="32" t="s">
        <v>477</v>
      </c>
      <c r="I197" s="76">
        <f t="shared" si="256"/>
        <v>15</v>
      </c>
      <c r="J197" s="76">
        <f t="shared" si="257"/>
        <v>126</v>
      </c>
      <c r="K197" s="76">
        <f t="shared" si="258"/>
        <v>54</v>
      </c>
      <c r="L197" s="76">
        <f t="shared" si="259"/>
        <v>180</v>
      </c>
      <c r="M197" s="33" t="s">
        <v>77</v>
      </c>
      <c r="N197" s="81">
        <f t="shared" si="260"/>
        <v>1</v>
      </c>
      <c r="O197" s="76">
        <f t="shared" ref="O197:O207" si="269">(J197*N197)</f>
        <v>126</v>
      </c>
      <c r="P197" s="76">
        <f t="shared" si="262"/>
        <v>54</v>
      </c>
      <c r="Q197" s="76">
        <f t="shared" si="263"/>
        <v>180</v>
      </c>
      <c r="R197" s="76">
        <f t="shared" si="264"/>
        <v>0</v>
      </c>
      <c r="S197" s="91">
        <f t="shared" si="268"/>
        <v>0</v>
      </c>
      <c r="T197" s="76">
        <f t="shared" si="266"/>
        <v>0</v>
      </c>
      <c r="U197" s="74">
        <f t="shared" si="267"/>
        <v>0</v>
      </c>
    </row>
    <row r="198" spans="1:21">
      <c r="A198" s="59">
        <v>41648</v>
      </c>
      <c r="B198" s="59"/>
      <c r="C198" s="59"/>
      <c r="D198" s="14" t="s">
        <v>480</v>
      </c>
      <c r="E198" s="22" t="s">
        <v>218</v>
      </c>
      <c r="F198" s="23" t="s">
        <v>481</v>
      </c>
      <c r="G198" s="32" t="s">
        <v>482</v>
      </c>
      <c r="H198" s="32" t="s">
        <v>171</v>
      </c>
      <c r="I198" s="76">
        <f t="shared" si="256"/>
        <v>2</v>
      </c>
      <c r="J198" s="76">
        <f t="shared" si="257"/>
        <v>250.6</v>
      </c>
      <c r="K198" s="76">
        <f t="shared" si="258"/>
        <v>107.39999999999999</v>
      </c>
      <c r="L198" s="76">
        <f t="shared" si="259"/>
        <v>358</v>
      </c>
      <c r="M198" s="33" t="s">
        <v>481</v>
      </c>
      <c r="N198" s="81">
        <f t="shared" si="260"/>
        <v>1</v>
      </c>
      <c r="O198" s="76">
        <f t="shared" si="269"/>
        <v>250.6</v>
      </c>
      <c r="P198" s="76">
        <f t="shared" si="262"/>
        <v>107.39999999999999</v>
      </c>
      <c r="Q198" s="76">
        <f t="shared" si="263"/>
        <v>358</v>
      </c>
      <c r="R198" s="76">
        <f t="shared" si="264"/>
        <v>0</v>
      </c>
      <c r="S198" s="91">
        <f t="shared" si="268"/>
        <v>0</v>
      </c>
      <c r="T198" s="76">
        <f t="shared" si="266"/>
        <v>0</v>
      </c>
      <c r="U198" s="74">
        <f t="shared" si="267"/>
        <v>0</v>
      </c>
    </row>
    <row r="199" spans="1:21" ht="22.5">
      <c r="A199" s="60">
        <v>40192</v>
      </c>
      <c r="B199" s="60"/>
      <c r="C199" s="60"/>
      <c r="D199" s="26" t="s">
        <v>483</v>
      </c>
      <c r="E199" s="22" t="s">
        <v>218</v>
      </c>
      <c r="F199" s="23" t="s">
        <v>484</v>
      </c>
      <c r="G199" s="32" t="s">
        <v>80</v>
      </c>
      <c r="H199" s="32" t="s">
        <v>81</v>
      </c>
      <c r="I199" s="76">
        <f t="shared" si="256"/>
        <v>8</v>
      </c>
      <c r="J199" s="76">
        <f t="shared" si="257"/>
        <v>718.48</v>
      </c>
      <c r="K199" s="76">
        <f t="shared" si="258"/>
        <v>307.92</v>
      </c>
      <c r="L199" s="76">
        <f t="shared" si="259"/>
        <v>1026.4000000000001</v>
      </c>
      <c r="M199" s="33" t="s">
        <v>484</v>
      </c>
      <c r="N199" s="81">
        <f t="shared" si="260"/>
        <v>1</v>
      </c>
      <c r="O199" s="76">
        <f t="shared" si="269"/>
        <v>718.48</v>
      </c>
      <c r="P199" s="76">
        <f t="shared" si="262"/>
        <v>307.92</v>
      </c>
      <c r="Q199" s="76">
        <f t="shared" si="263"/>
        <v>1026.4000000000001</v>
      </c>
      <c r="R199" s="76">
        <f t="shared" si="264"/>
        <v>0</v>
      </c>
      <c r="S199" s="91">
        <f t="shared" si="268"/>
        <v>0</v>
      </c>
      <c r="T199" s="76">
        <f t="shared" si="266"/>
        <v>0</v>
      </c>
      <c r="U199" s="74">
        <f t="shared" si="267"/>
        <v>0</v>
      </c>
    </row>
    <row r="200" spans="1:21" ht="22.5">
      <c r="A200" s="60">
        <v>40557</v>
      </c>
      <c r="B200" s="60"/>
      <c r="C200" s="60"/>
      <c r="D200" s="26" t="s">
        <v>485</v>
      </c>
      <c r="E200" s="22" t="s">
        <v>218</v>
      </c>
      <c r="F200" s="23" t="s">
        <v>486</v>
      </c>
      <c r="G200" s="32" t="s">
        <v>487</v>
      </c>
      <c r="H200" s="32" t="s">
        <v>488</v>
      </c>
      <c r="I200" s="76">
        <f t="shared" si="256"/>
        <v>22</v>
      </c>
      <c r="J200" s="76">
        <f t="shared" si="257"/>
        <v>924</v>
      </c>
      <c r="K200" s="76">
        <f t="shared" si="258"/>
        <v>396</v>
      </c>
      <c r="L200" s="76">
        <f t="shared" si="259"/>
        <v>1320</v>
      </c>
      <c r="M200" s="33" t="s">
        <v>486</v>
      </c>
      <c r="N200" s="81">
        <f t="shared" si="260"/>
        <v>1</v>
      </c>
      <c r="O200" s="76">
        <f t="shared" si="269"/>
        <v>924</v>
      </c>
      <c r="P200" s="76">
        <f t="shared" si="262"/>
        <v>396</v>
      </c>
      <c r="Q200" s="76">
        <f t="shared" si="263"/>
        <v>1320</v>
      </c>
      <c r="R200" s="76">
        <f t="shared" si="264"/>
        <v>0</v>
      </c>
      <c r="S200" s="91">
        <f t="shared" si="268"/>
        <v>0</v>
      </c>
      <c r="T200" s="76">
        <f t="shared" si="266"/>
        <v>0</v>
      </c>
      <c r="U200" s="74">
        <f t="shared" si="267"/>
        <v>0</v>
      </c>
    </row>
    <row r="201" spans="1:21">
      <c r="A201" s="60">
        <v>40922</v>
      </c>
      <c r="B201" s="60"/>
      <c r="C201" s="60"/>
      <c r="D201" s="14" t="s">
        <v>489</v>
      </c>
      <c r="E201" s="22" t="s">
        <v>348</v>
      </c>
      <c r="F201" s="23" t="s">
        <v>478</v>
      </c>
      <c r="G201" s="32" t="s">
        <v>490</v>
      </c>
      <c r="H201" s="32" t="s">
        <v>491</v>
      </c>
      <c r="I201" s="76">
        <f t="shared" si="256"/>
        <v>78</v>
      </c>
      <c r="J201" s="76">
        <f t="shared" si="257"/>
        <v>819</v>
      </c>
      <c r="K201" s="76">
        <f t="shared" si="258"/>
        <v>351</v>
      </c>
      <c r="L201" s="76">
        <f t="shared" si="259"/>
        <v>1170</v>
      </c>
      <c r="M201" s="33" t="s">
        <v>478</v>
      </c>
      <c r="N201" s="81">
        <f t="shared" si="260"/>
        <v>1</v>
      </c>
      <c r="O201" s="76">
        <f t="shared" si="269"/>
        <v>819</v>
      </c>
      <c r="P201" s="76">
        <f t="shared" si="262"/>
        <v>351</v>
      </c>
      <c r="Q201" s="76">
        <f t="shared" si="263"/>
        <v>1170</v>
      </c>
      <c r="R201" s="76">
        <f t="shared" si="264"/>
        <v>0</v>
      </c>
      <c r="S201" s="91">
        <f t="shared" si="268"/>
        <v>0</v>
      </c>
      <c r="T201" s="76">
        <f t="shared" si="266"/>
        <v>0</v>
      </c>
      <c r="U201" s="74">
        <f t="shared" si="267"/>
        <v>0</v>
      </c>
    </row>
    <row r="202" spans="1:21">
      <c r="A202" s="60">
        <v>41288</v>
      </c>
      <c r="B202" s="60"/>
      <c r="C202" s="60"/>
      <c r="D202" s="14" t="s">
        <v>493</v>
      </c>
      <c r="E202" s="22" t="s">
        <v>348</v>
      </c>
      <c r="F202" s="23" t="s">
        <v>58</v>
      </c>
      <c r="G202" s="32" t="s">
        <v>494</v>
      </c>
      <c r="H202" s="32" t="s">
        <v>495</v>
      </c>
      <c r="I202" s="76">
        <f t="shared" si="256"/>
        <v>55</v>
      </c>
      <c r="J202" s="76">
        <f t="shared" si="257"/>
        <v>38.5</v>
      </c>
      <c r="K202" s="76">
        <f t="shared" si="258"/>
        <v>16.5</v>
      </c>
      <c r="L202" s="76">
        <f t="shared" si="259"/>
        <v>55</v>
      </c>
      <c r="M202" s="33" t="s">
        <v>33</v>
      </c>
      <c r="N202" s="81">
        <f t="shared" si="260"/>
        <v>0</v>
      </c>
      <c r="O202" s="76">
        <f t="shared" si="269"/>
        <v>0</v>
      </c>
      <c r="P202" s="76">
        <f t="shared" si="262"/>
        <v>0</v>
      </c>
      <c r="Q202" s="76">
        <f t="shared" si="263"/>
        <v>0</v>
      </c>
      <c r="R202" s="76">
        <f t="shared" si="264"/>
        <v>1</v>
      </c>
      <c r="S202" s="91">
        <f t="shared" si="268"/>
        <v>1</v>
      </c>
      <c r="T202" s="76">
        <f t="shared" si="266"/>
        <v>55</v>
      </c>
      <c r="U202" s="74">
        <f t="shared" si="267"/>
        <v>79.893000000000001</v>
      </c>
    </row>
    <row r="203" spans="1:21">
      <c r="A203" s="60">
        <v>41653</v>
      </c>
      <c r="B203" s="60"/>
      <c r="C203" s="60"/>
      <c r="D203" s="14" t="s">
        <v>496</v>
      </c>
      <c r="E203" s="22" t="s">
        <v>348</v>
      </c>
      <c r="F203" s="23" t="s">
        <v>58</v>
      </c>
      <c r="G203" s="32" t="s">
        <v>497</v>
      </c>
      <c r="H203" s="32" t="s">
        <v>498</v>
      </c>
      <c r="I203" s="76">
        <f t="shared" si="256"/>
        <v>2100</v>
      </c>
      <c r="J203" s="76">
        <f t="shared" si="257"/>
        <v>1470</v>
      </c>
      <c r="K203" s="76">
        <f t="shared" si="258"/>
        <v>630</v>
      </c>
      <c r="L203" s="76">
        <f t="shared" si="259"/>
        <v>2100</v>
      </c>
      <c r="M203" s="33" t="s">
        <v>33</v>
      </c>
      <c r="N203" s="81">
        <f t="shared" si="260"/>
        <v>0</v>
      </c>
      <c r="O203" s="76">
        <f t="shared" si="269"/>
        <v>0</v>
      </c>
      <c r="P203" s="76">
        <f t="shared" si="262"/>
        <v>0</v>
      </c>
      <c r="Q203" s="76">
        <f t="shared" si="263"/>
        <v>0</v>
      </c>
      <c r="R203" s="76">
        <f t="shared" si="264"/>
        <v>1</v>
      </c>
      <c r="S203" s="91">
        <f t="shared" si="268"/>
        <v>1</v>
      </c>
      <c r="T203" s="76">
        <f t="shared" si="266"/>
        <v>2100</v>
      </c>
      <c r="U203" s="74">
        <f t="shared" si="267"/>
        <v>3050.4599999999996</v>
      </c>
    </row>
    <row r="204" spans="1:21">
      <c r="A204" s="60">
        <v>42018</v>
      </c>
      <c r="B204" s="60"/>
      <c r="C204" s="60"/>
      <c r="D204" s="14" t="s">
        <v>499</v>
      </c>
      <c r="E204" s="22" t="s">
        <v>348</v>
      </c>
      <c r="F204" s="23" t="s">
        <v>58</v>
      </c>
      <c r="G204" s="32" t="s">
        <v>500</v>
      </c>
      <c r="H204" s="32" t="s">
        <v>181</v>
      </c>
      <c r="I204" s="76">
        <f t="shared" si="256"/>
        <v>9.6</v>
      </c>
      <c r="J204" s="76">
        <f t="shared" si="257"/>
        <v>6.72</v>
      </c>
      <c r="K204" s="76">
        <f t="shared" si="258"/>
        <v>2.88</v>
      </c>
      <c r="L204" s="76">
        <f t="shared" si="259"/>
        <v>9.6</v>
      </c>
      <c r="M204" s="33" t="s">
        <v>33</v>
      </c>
      <c r="N204" s="81">
        <f t="shared" si="260"/>
        <v>0</v>
      </c>
      <c r="O204" s="76">
        <f t="shared" si="269"/>
        <v>0</v>
      </c>
      <c r="P204" s="76">
        <f t="shared" si="262"/>
        <v>0</v>
      </c>
      <c r="Q204" s="76">
        <f t="shared" si="263"/>
        <v>0</v>
      </c>
      <c r="R204" s="76">
        <f t="shared" si="264"/>
        <v>1</v>
      </c>
      <c r="S204" s="91">
        <f t="shared" si="268"/>
        <v>1</v>
      </c>
      <c r="T204" s="76">
        <f t="shared" si="266"/>
        <v>9.6</v>
      </c>
      <c r="U204" s="74">
        <f t="shared" si="267"/>
        <v>13.944959999999998</v>
      </c>
    </row>
    <row r="205" spans="1:21">
      <c r="A205" s="60">
        <v>42383</v>
      </c>
      <c r="B205" s="60"/>
      <c r="C205" s="60"/>
      <c r="D205" s="14" t="s">
        <v>501</v>
      </c>
      <c r="E205" s="22" t="s">
        <v>218</v>
      </c>
      <c r="F205" s="23" t="s">
        <v>321</v>
      </c>
      <c r="G205" s="32" t="s">
        <v>319</v>
      </c>
      <c r="H205" s="32" t="s">
        <v>320</v>
      </c>
      <c r="I205" s="76">
        <f t="shared" si="256"/>
        <v>24</v>
      </c>
      <c r="J205" s="76">
        <f t="shared" si="257"/>
        <v>403.20000000000005</v>
      </c>
      <c r="K205" s="76">
        <f t="shared" si="258"/>
        <v>172.8</v>
      </c>
      <c r="L205" s="76">
        <f t="shared" si="259"/>
        <v>576</v>
      </c>
      <c r="M205" s="33" t="s">
        <v>33</v>
      </c>
      <c r="N205" s="81">
        <f t="shared" si="260"/>
        <v>0</v>
      </c>
      <c r="O205" s="76">
        <f t="shared" si="269"/>
        <v>0</v>
      </c>
      <c r="P205" s="76">
        <f t="shared" si="262"/>
        <v>0</v>
      </c>
      <c r="Q205" s="76">
        <f t="shared" si="263"/>
        <v>0</v>
      </c>
      <c r="R205" s="76">
        <f t="shared" si="264"/>
        <v>24</v>
      </c>
      <c r="S205" s="91">
        <f t="shared" si="268"/>
        <v>1</v>
      </c>
      <c r="T205" s="76">
        <f t="shared" si="266"/>
        <v>576</v>
      </c>
      <c r="U205" s="74">
        <f t="shared" si="267"/>
        <v>836.69759999999997</v>
      </c>
    </row>
    <row r="206" spans="1:21">
      <c r="A206" s="60">
        <v>43479</v>
      </c>
      <c r="B206" s="60"/>
      <c r="C206" s="60"/>
      <c r="D206" s="14" t="s">
        <v>502</v>
      </c>
      <c r="E206" s="22" t="s">
        <v>348</v>
      </c>
      <c r="F206" s="23" t="s">
        <v>58</v>
      </c>
      <c r="G206" s="32" t="s">
        <v>503</v>
      </c>
      <c r="H206" s="32" t="s">
        <v>504</v>
      </c>
      <c r="I206" s="76">
        <f t="shared" si="256"/>
        <v>720</v>
      </c>
      <c r="J206" s="76">
        <f t="shared" si="257"/>
        <v>504</v>
      </c>
      <c r="K206" s="76">
        <f t="shared" si="258"/>
        <v>216</v>
      </c>
      <c r="L206" s="76">
        <f t="shared" si="259"/>
        <v>720</v>
      </c>
      <c r="M206" s="33" t="s">
        <v>58</v>
      </c>
      <c r="N206" s="81">
        <f t="shared" si="260"/>
        <v>1</v>
      </c>
      <c r="O206" s="76">
        <f t="shared" si="269"/>
        <v>504</v>
      </c>
      <c r="P206" s="76">
        <f t="shared" si="262"/>
        <v>216</v>
      </c>
      <c r="Q206" s="76">
        <f t="shared" si="263"/>
        <v>720</v>
      </c>
      <c r="R206" s="76">
        <f t="shared" si="264"/>
        <v>0</v>
      </c>
      <c r="S206" s="91">
        <f t="shared" si="268"/>
        <v>0</v>
      </c>
      <c r="T206" s="76">
        <f t="shared" si="266"/>
        <v>0</v>
      </c>
      <c r="U206" s="74">
        <f t="shared" si="267"/>
        <v>0</v>
      </c>
    </row>
    <row r="207" spans="1:21">
      <c r="A207" s="60">
        <v>43844</v>
      </c>
      <c r="B207" s="60"/>
      <c r="C207" s="60"/>
      <c r="D207" s="14" t="s">
        <v>505</v>
      </c>
      <c r="E207" s="22" t="s">
        <v>348</v>
      </c>
      <c r="F207" s="23" t="s">
        <v>87</v>
      </c>
      <c r="G207" s="32" t="s">
        <v>506</v>
      </c>
      <c r="H207" s="32" t="s">
        <v>507</v>
      </c>
      <c r="I207" s="76">
        <f t="shared" si="256"/>
        <v>104</v>
      </c>
      <c r="J207" s="76">
        <f t="shared" si="257"/>
        <v>655.19999999999993</v>
      </c>
      <c r="K207" s="76">
        <f t="shared" si="258"/>
        <v>280.8</v>
      </c>
      <c r="L207" s="76">
        <f t="shared" si="259"/>
        <v>936</v>
      </c>
      <c r="M207" s="33" t="s">
        <v>33</v>
      </c>
      <c r="N207" s="81">
        <f t="shared" si="260"/>
        <v>0</v>
      </c>
      <c r="O207" s="76">
        <f t="shared" si="269"/>
        <v>0</v>
      </c>
      <c r="P207" s="76">
        <f t="shared" si="262"/>
        <v>0</v>
      </c>
      <c r="Q207" s="76">
        <f t="shared" si="263"/>
        <v>0</v>
      </c>
      <c r="R207" s="76">
        <f t="shared" si="264"/>
        <v>9</v>
      </c>
      <c r="S207" s="91">
        <f t="shared" si="268"/>
        <v>1</v>
      </c>
      <c r="T207" s="76">
        <f t="shared" si="266"/>
        <v>936</v>
      </c>
      <c r="U207" s="74">
        <f t="shared" si="267"/>
        <v>1359.6335999999999</v>
      </c>
    </row>
    <row r="208" spans="1:21">
      <c r="A208" s="60">
        <v>44210</v>
      </c>
      <c r="B208" s="60"/>
      <c r="C208" s="60"/>
      <c r="D208" s="14" t="s">
        <v>508</v>
      </c>
      <c r="E208" s="22" t="s">
        <v>348</v>
      </c>
      <c r="F208" s="23" t="s">
        <v>156</v>
      </c>
      <c r="G208" s="32" t="s">
        <v>509</v>
      </c>
      <c r="H208" s="32" t="s">
        <v>295</v>
      </c>
      <c r="I208" s="76">
        <f t="shared" si="256"/>
        <v>130</v>
      </c>
      <c r="J208" s="76">
        <f t="shared" si="257"/>
        <v>182</v>
      </c>
      <c r="K208" s="76">
        <f t="shared" si="258"/>
        <v>78</v>
      </c>
      <c r="L208" s="76">
        <f t="shared" si="259"/>
        <v>260</v>
      </c>
      <c r="M208" s="33" t="s">
        <v>33</v>
      </c>
      <c r="N208" s="81">
        <f t="shared" si="260"/>
        <v>0</v>
      </c>
      <c r="O208" s="76">
        <f t="shared" ref="O208" si="270">(J208*N208)</f>
        <v>0</v>
      </c>
      <c r="P208" s="76">
        <f t="shared" si="262"/>
        <v>0</v>
      </c>
      <c r="Q208" s="76">
        <f t="shared" si="263"/>
        <v>0</v>
      </c>
      <c r="R208" s="76">
        <f t="shared" si="264"/>
        <v>2</v>
      </c>
      <c r="S208" s="91">
        <f t="shared" si="268"/>
        <v>1</v>
      </c>
      <c r="T208" s="76">
        <f t="shared" si="266"/>
        <v>260</v>
      </c>
      <c r="U208" s="74">
        <f t="shared" si="267"/>
        <v>377.67599999999999</v>
      </c>
    </row>
    <row r="209" spans="1:21">
      <c r="A209" s="40">
        <v>14.2</v>
      </c>
      <c r="B209" s="40"/>
      <c r="C209" s="40"/>
      <c r="D209" s="11" t="s">
        <v>510</v>
      </c>
      <c r="E209" s="30"/>
      <c r="F209" s="30"/>
      <c r="G209" s="30"/>
      <c r="H209" s="30"/>
      <c r="I209" s="76"/>
      <c r="J209" s="76">
        <f t="shared" si="257"/>
        <v>0</v>
      </c>
      <c r="K209" s="76">
        <f t="shared" si="258"/>
        <v>0</v>
      </c>
      <c r="L209" s="76">
        <f t="shared" si="259"/>
        <v>0</v>
      </c>
      <c r="M209" s="31"/>
      <c r="N209" s="30"/>
      <c r="O209" s="30"/>
      <c r="P209" s="76"/>
      <c r="Q209" s="30"/>
      <c r="R209" s="30"/>
      <c r="S209" s="30"/>
      <c r="T209" s="30"/>
      <c r="U209" s="74"/>
    </row>
    <row r="210" spans="1:21" ht="22.5">
      <c r="A210" s="59">
        <v>41671</v>
      </c>
      <c r="B210" s="59"/>
      <c r="C210" s="59"/>
      <c r="D210" s="26" t="s">
        <v>511</v>
      </c>
      <c r="E210" s="22" t="s">
        <v>218</v>
      </c>
      <c r="F210" s="23" t="s">
        <v>77</v>
      </c>
      <c r="G210" s="32" t="s">
        <v>512</v>
      </c>
      <c r="H210" s="32" t="s">
        <v>513</v>
      </c>
      <c r="I210" s="76">
        <f t="shared" si="256"/>
        <v>23</v>
      </c>
      <c r="J210" s="76">
        <f t="shared" si="257"/>
        <v>193.20000000000002</v>
      </c>
      <c r="K210" s="76">
        <f t="shared" si="258"/>
        <v>82.800000000000011</v>
      </c>
      <c r="L210" s="76">
        <f t="shared" si="259"/>
        <v>276</v>
      </c>
      <c r="M210" s="33" t="s">
        <v>33</v>
      </c>
      <c r="N210" s="81">
        <f t="shared" si="260"/>
        <v>0</v>
      </c>
      <c r="O210" s="76">
        <f t="shared" ref="O210:O212" si="271">(J210*N210)</f>
        <v>0</v>
      </c>
      <c r="P210" s="76">
        <f t="shared" si="262"/>
        <v>0</v>
      </c>
      <c r="Q210" s="76">
        <f t="shared" si="263"/>
        <v>0</v>
      </c>
      <c r="R210" s="76">
        <f t="shared" si="264"/>
        <v>12</v>
      </c>
      <c r="S210" s="91">
        <f t="shared" si="268"/>
        <v>1</v>
      </c>
      <c r="T210" s="76">
        <f t="shared" si="266"/>
        <v>276</v>
      </c>
      <c r="U210" s="74">
        <f t="shared" si="267"/>
        <v>400.91759999999999</v>
      </c>
    </row>
    <row r="211" spans="1:21" ht="22.5">
      <c r="A211" s="59">
        <v>41672</v>
      </c>
      <c r="B211" s="59"/>
      <c r="C211" s="59"/>
      <c r="D211" s="26" t="s">
        <v>514</v>
      </c>
      <c r="E211" s="22" t="s">
        <v>218</v>
      </c>
      <c r="F211" s="23" t="s">
        <v>515</v>
      </c>
      <c r="G211" s="32" t="s">
        <v>38</v>
      </c>
      <c r="H211" s="32" t="s">
        <v>39</v>
      </c>
      <c r="I211" s="76">
        <f t="shared" si="256"/>
        <v>25</v>
      </c>
      <c r="J211" s="76">
        <f t="shared" si="257"/>
        <v>315</v>
      </c>
      <c r="K211" s="76">
        <f t="shared" si="258"/>
        <v>135</v>
      </c>
      <c r="L211" s="76">
        <f t="shared" si="259"/>
        <v>450</v>
      </c>
      <c r="M211" s="33" t="s">
        <v>33</v>
      </c>
      <c r="N211" s="81">
        <f t="shared" si="260"/>
        <v>0</v>
      </c>
      <c r="O211" s="76">
        <f t="shared" si="271"/>
        <v>0</v>
      </c>
      <c r="P211" s="76">
        <f t="shared" si="262"/>
        <v>0</v>
      </c>
      <c r="Q211" s="76">
        <f t="shared" si="263"/>
        <v>0</v>
      </c>
      <c r="R211" s="76">
        <f t="shared" si="264"/>
        <v>18</v>
      </c>
      <c r="S211" s="91">
        <f t="shared" si="268"/>
        <v>1</v>
      </c>
      <c r="T211" s="76">
        <f t="shared" si="266"/>
        <v>450</v>
      </c>
      <c r="U211" s="74">
        <f t="shared" si="267"/>
        <v>653.66999999999996</v>
      </c>
    </row>
    <row r="212" spans="1:21">
      <c r="A212" s="59">
        <v>41673</v>
      </c>
      <c r="B212" s="59"/>
      <c r="C212" s="59"/>
      <c r="D212" s="14" t="s">
        <v>516</v>
      </c>
      <c r="E212" s="22" t="s">
        <v>348</v>
      </c>
      <c r="F212" s="23" t="s">
        <v>156</v>
      </c>
      <c r="G212" s="32" t="s">
        <v>235</v>
      </c>
      <c r="H212" s="32" t="s">
        <v>99</v>
      </c>
      <c r="I212" s="76">
        <f t="shared" si="256"/>
        <v>20</v>
      </c>
      <c r="J212" s="76">
        <f t="shared" si="257"/>
        <v>28</v>
      </c>
      <c r="K212" s="76">
        <f t="shared" si="258"/>
        <v>12</v>
      </c>
      <c r="L212" s="76">
        <f t="shared" si="259"/>
        <v>40</v>
      </c>
      <c r="M212" s="33" t="s">
        <v>33</v>
      </c>
      <c r="N212" s="81">
        <f t="shared" si="260"/>
        <v>0</v>
      </c>
      <c r="O212" s="76">
        <f t="shared" si="271"/>
        <v>0</v>
      </c>
      <c r="P212" s="76">
        <f t="shared" si="262"/>
        <v>0</v>
      </c>
      <c r="Q212" s="76">
        <f t="shared" si="263"/>
        <v>0</v>
      </c>
      <c r="R212" s="76">
        <f t="shared" si="264"/>
        <v>2</v>
      </c>
      <c r="S212" s="91">
        <f t="shared" si="268"/>
        <v>1</v>
      </c>
      <c r="T212" s="76">
        <f t="shared" si="266"/>
        <v>40</v>
      </c>
      <c r="U212" s="74">
        <f t="shared" si="267"/>
        <v>58.103999999999999</v>
      </c>
    </row>
    <row r="213" spans="1:21">
      <c r="A213" s="40">
        <v>14.3</v>
      </c>
      <c r="B213" s="40"/>
      <c r="C213" s="40"/>
      <c r="D213" s="11" t="s">
        <v>517</v>
      </c>
      <c r="E213" s="7"/>
      <c r="F213" s="7"/>
      <c r="G213" s="7"/>
      <c r="H213" s="7"/>
      <c r="I213" s="7"/>
      <c r="J213" s="7"/>
      <c r="K213" s="7"/>
      <c r="L213" s="7"/>
      <c r="M213" s="20"/>
      <c r="N213" s="7"/>
      <c r="O213" s="7"/>
      <c r="P213" s="7"/>
      <c r="Q213" s="7"/>
      <c r="R213" s="7"/>
      <c r="S213" s="7"/>
      <c r="T213" s="7"/>
      <c r="U213" s="74"/>
    </row>
    <row r="214" spans="1:21">
      <c r="A214" s="58">
        <v>41699</v>
      </c>
      <c r="B214" s="58"/>
      <c r="C214" s="58"/>
      <c r="D214" s="11" t="s">
        <v>518</v>
      </c>
      <c r="E214" s="7"/>
      <c r="F214" s="7"/>
      <c r="G214" s="7"/>
      <c r="H214" s="7"/>
      <c r="I214" s="7"/>
      <c r="J214" s="7"/>
      <c r="K214" s="7"/>
      <c r="L214" s="7"/>
      <c r="M214" s="20"/>
      <c r="N214" s="7"/>
      <c r="O214" s="7"/>
      <c r="P214" s="7"/>
      <c r="Q214" s="7"/>
      <c r="R214" s="7"/>
      <c r="S214" s="7"/>
      <c r="T214" s="7"/>
      <c r="U214" s="74"/>
    </row>
    <row r="215" spans="1:21" ht="22.5">
      <c r="A215" s="22" t="s">
        <v>519</v>
      </c>
      <c r="B215" s="22"/>
      <c r="C215" s="22"/>
      <c r="D215" s="26" t="s">
        <v>520</v>
      </c>
      <c r="E215" s="22" t="s">
        <v>218</v>
      </c>
      <c r="F215" s="23" t="s">
        <v>291</v>
      </c>
      <c r="G215" s="32" t="s">
        <v>521</v>
      </c>
      <c r="H215" s="32" t="s">
        <v>522</v>
      </c>
      <c r="I215" s="76">
        <f t="shared" ref="I215:I227" si="272">SUM(G215+H215)</f>
        <v>11</v>
      </c>
      <c r="J215" s="76">
        <f t="shared" ref="J215:J217" si="273">SUM(F215*G215)</f>
        <v>369.6</v>
      </c>
      <c r="K215" s="76">
        <f t="shared" ref="K215:K227" si="274">SUM(H215*F215)</f>
        <v>158.39999999999998</v>
      </c>
      <c r="L215" s="76">
        <f t="shared" ref="L215:L227" si="275">SUM(J215+K215)</f>
        <v>528</v>
      </c>
      <c r="M215" s="33" t="s">
        <v>291</v>
      </c>
      <c r="N215" s="81">
        <f t="shared" ref="N215:N227" si="276">SUM(M215*100/F215)/100</f>
        <v>1</v>
      </c>
      <c r="O215" s="76">
        <f t="shared" ref="O215:O217" si="277">(J215*N215)</f>
        <v>369.6</v>
      </c>
      <c r="P215" s="76">
        <f t="shared" ref="P215:P227" si="278">SUM(K215*N215)</f>
        <v>158.39999999999998</v>
      </c>
      <c r="Q215" s="76">
        <f t="shared" ref="Q215:Q227" si="279">SUM(L215*N215)</f>
        <v>528</v>
      </c>
      <c r="R215" s="76">
        <f t="shared" ref="R215:R217" si="280">SUM(F215*S215)</f>
        <v>0</v>
      </c>
      <c r="S215" s="91">
        <f t="shared" ref="S215:S227" si="281">SUM(100%-N215)</f>
        <v>0</v>
      </c>
      <c r="T215" s="76">
        <f t="shared" ref="T215:T227" si="282">SUM(R215*I215)</f>
        <v>0</v>
      </c>
      <c r="U215" s="74">
        <f t="shared" si="267"/>
        <v>0</v>
      </c>
    </row>
    <row r="216" spans="1:21" ht="33.75">
      <c r="A216" s="15" t="s">
        <v>524</v>
      </c>
      <c r="B216" s="15"/>
      <c r="C216" s="15"/>
      <c r="D216" s="26" t="s">
        <v>525</v>
      </c>
      <c r="E216" s="15" t="s">
        <v>218</v>
      </c>
      <c r="F216" s="16" t="s">
        <v>66</v>
      </c>
      <c r="G216" s="34" t="s">
        <v>234</v>
      </c>
      <c r="H216" s="34" t="s">
        <v>97</v>
      </c>
      <c r="I216" s="76">
        <f t="shared" si="272"/>
        <v>14</v>
      </c>
      <c r="J216" s="76">
        <f t="shared" si="273"/>
        <v>205.8</v>
      </c>
      <c r="K216" s="76">
        <f t="shared" si="274"/>
        <v>88.2</v>
      </c>
      <c r="L216" s="76">
        <f t="shared" si="275"/>
        <v>294</v>
      </c>
      <c r="M216" s="35" t="s">
        <v>66</v>
      </c>
      <c r="N216" s="81">
        <f t="shared" si="276"/>
        <v>1</v>
      </c>
      <c r="O216" s="76">
        <f t="shared" si="277"/>
        <v>205.8</v>
      </c>
      <c r="P216" s="76">
        <f t="shared" si="278"/>
        <v>88.2</v>
      </c>
      <c r="Q216" s="76">
        <f t="shared" si="279"/>
        <v>294</v>
      </c>
      <c r="R216" s="76">
        <f t="shared" si="280"/>
        <v>0</v>
      </c>
      <c r="S216" s="91">
        <f t="shared" si="281"/>
        <v>0</v>
      </c>
      <c r="T216" s="76">
        <f t="shared" si="282"/>
        <v>0</v>
      </c>
      <c r="U216" s="74">
        <f t="shared" si="267"/>
        <v>0</v>
      </c>
    </row>
    <row r="217" spans="1:21" ht="33.75">
      <c r="A217" s="15" t="s">
        <v>526</v>
      </c>
      <c r="B217" s="15"/>
      <c r="C217" s="15"/>
      <c r="D217" s="26" t="s">
        <v>527</v>
      </c>
      <c r="E217" s="15" t="s">
        <v>218</v>
      </c>
      <c r="F217" s="16" t="s">
        <v>492</v>
      </c>
      <c r="G217" s="34" t="s">
        <v>224</v>
      </c>
      <c r="H217" s="34" t="s">
        <v>528</v>
      </c>
      <c r="I217" s="76">
        <f t="shared" si="272"/>
        <v>18</v>
      </c>
      <c r="J217" s="76">
        <f t="shared" si="273"/>
        <v>982.8</v>
      </c>
      <c r="K217" s="76">
        <f t="shared" si="274"/>
        <v>421.20000000000005</v>
      </c>
      <c r="L217" s="76">
        <f t="shared" si="275"/>
        <v>1404</v>
      </c>
      <c r="M217" s="35" t="s">
        <v>492</v>
      </c>
      <c r="N217" s="81">
        <f t="shared" si="276"/>
        <v>1</v>
      </c>
      <c r="O217" s="76">
        <f t="shared" si="277"/>
        <v>982.8</v>
      </c>
      <c r="P217" s="76">
        <f t="shared" si="278"/>
        <v>421.20000000000005</v>
      </c>
      <c r="Q217" s="76">
        <f t="shared" si="279"/>
        <v>1404</v>
      </c>
      <c r="R217" s="76">
        <f t="shared" si="280"/>
        <v>0</v>
      </c>
      <c r="S217" s="91">
        <f t="shared" si="281"/>
        <v>0</v>
      </c>
      <c r="T217" s="76">
        <f t="shared" si="282"/>
        <v>0</v>
      </c>
      <c r="U217" s="74">
        <f t="shared" si="267"/>
        <v>0</v>
      </c>
    </row>
    <row r="218" spans="1:21">
      <c r="A218" s="58">
        <v>41700</v>
      </c>
      <c r="B218" s="58"/>
      <c r="C218" s="58"/>
      <c r="D218" s="11" t="s">
        <v>529</v>
      </c>
      <c r="E218" s="7"/>
      <c r="F218" s="7"/>
      <c r="G218" s="7"/>
      <c r="H218" s="7"/>
      <c r="I218" s="76"/>
      <c r="J218" s="7"/>
      <c r="K218" s="7"/>
      <c r="L218" s="76">
        <f t="shared" si="275"/>
        <v>0</v>
      </c>
      <c r="M218" s="20"/>
      <c r="N218" s="7"/>
      <c r="O218" s="7"/>
      <c r="P218" s="76"/>
      <c r="Q218" s="7"/>
      <c r="R218" s="7"/>
      <c r="S218" s="7"/>
      <c r="T218" s="7"/>
      <c r="U218" s="74"/>
    </row>
    <row r="219" spans="1:21" ht="22.5">
      <c r="A219" s="22" t="s">
        <v>530</v>
      </c>
      <c r="B219" s="22"/>
      <c r="C219" s="22"/>
      <c r="D219" s="14" t="s">
        <v>531</v>
      </c>
      <c r="E219" s="22" t="s">
        <v>348</v>
      </c>
      <c r="F219" s="23" t="s">
        <v>90</v>
      </c>
      <c r="G219" s="32" t="s">
        <v>521</v>
      </c>
      <c r="H219" s="32" t="s">
        <v>522</v>
      </c>
      <c r="I219" s="76">
        <f t="shared" si="272"/>
        <v>11</v>
      </c>
      <c r="J219" s="76">
        <f t="shared" ref="J219:J222" si="283">SUM(F219*G219)</f>
        <v>53.9</v>
      </c>
      <c r="K219" s="76">
        <f t="shared" si="274"/>
        <v>23.099999999999998</v>
      </c>
      <c r="L219" s="76">
        <f t="shared" si="275"/>
        <v>77</v>
      </c>
      <c r="M219" s="33" t="s">
        <v>33</v>
      </c>
      <c r="N219" s="81">
        <f t="shared" si="276"/>
        <v>0</v>
      </c>
      <c r="O219" s="76">
        <f t="shared" ref="O219:O227" si="284">(J219*N219)</f>
        <v>0</v>
      </c>
      <c r="P219" s="76">
        <f t="shared" si="278"/>
        <v>0</v>
      </c>
      <c r="Q219" s="76">
        <f t="shared" si="279"/>
        <v>0</v>
      </c>
      <c r="R219" s="76">
        <f t="shared" ref="R219:R227" si="285">SUM(F219*S219)</f>
        <v>7</v>
      </c>
      <c r="S219" s="91">
        <f t="shared" si="281"/>
        <v>1</v>
      </c>
      <c r="T219" s="76">
        <f t="shared" si="282"/>
        <v>77</v>
      </c>
      <c r="U219" s="74">
        <f t="shared" si="267"/>
        <v>111.85019999999999</v>
      </c>
    </row>
    <row r="220" spans="1:21" ht="22.5">
      <c r="A220" s="22" t="s">
        <v>532</v>
      </c>
      <c r="B220" s="22"/>
      <c r="C220" s="22"/>
      <c r="D220" s="26" t="s">
        <v>533</v>
      </c>
      <c r="E220" s="22" t="s">
        <v>348</v>
      </c>
      <c r="F220" s="23" t="s">
        <v>82</v>
      </c>
      <c r="G220" s="32" t="s">
        <v>200</v>
      </c>
      <c r="H220" s="32" t="s">
        <v>479</v>
      </c>
      <c r="I220" s="76">
        <f t="shared" si="272"/>
        <v>180</v>
      </c>
      <c r="J220" s="76">
        <f t="shared" si="283"/>
        <v>1008</v>
      </c>
      <c r="K220" s="76">
        <f t="shared" si="274"/>
        <v>432</v>
      </c>
      <c r="L220" s="76">
        <f t="shared" si="275"/>
        <v>1440</v>
      </c>
      <c r="M220" s="33" t="s">
        <v>82</v>
      </c>
      <c r="N220" s="81">
        <f t="shared" si="276"/>
        <v>1</v>
      </c>
      <c r="O220" s="76">
        <f t="shared" si="284"/>
        <v>1008</v>
      </c>
      <c r="P220" s="76">
        <f t="shared" si="278"/>
        <v>432</v>
      </c>
      <c r="Q220" s="76">
        <f t="shared" si="279"/>
        <v>1440</v>
      </c>
      <c r="R220" s="76">
        <f t="shared" si="285"/>
        <v>0</v>
      </c>
      <c r="S220" s="91">
        <f t="shared" si="281"/>
        <v>0</v>
      </c>
      <c r="T220" s="76">
        <f t="shared" si="282"/>
        <v>0</v>
      </c>
      <c r="U220" s="74">
        <f t="shared" si="267"/>
        <v>0</v>
      </c>
    </row>
    <row r="221" spans="1:21">
      <c r="A221" s="22" t="s">
        <v>534</v>
      </c>
      <c r="B221" s="22"/>
      <c r="C221" s="22"/>
      <c r="D221" s="14" t="s">
        <v>535</v>
      </c>
      <c r="E221" s="22" t="s">
        <v>348</v>
      </c>
      <c r="F221" s="23" t="s">
        <v>82</v>
      </c>
      <c r="G221" s="32" t="s">
        <v>536</v>
      </c>
      <c r="H221" s="32" t="s">
        <v>223</v>
      </c>
      <c r="I221" s="76">
        <f t="shared" si="272"/>
        <v>98</v>
      </c>
      <c r="J221" s="76">
        <f t="shared" si="283"/>
        <v>548.79999999999995</v>
      </c>
      <c r="K221" s="76">
        <f t="shared" si="274"/>
        <v>235.2</v>
      </c>
      <c r="L221" s="76">
        <f t="shared" si="275"/>
        <v>784</v>
      </c>
      <c r="M221" s="33" t="s">
        <v>82</v>
      </c>
      <c r="N221" s="81">
        <f t="shared" si="276"/>
        <v>1</v>
      </c>
      <c r="O221" s="76">
        <f t="shared" si="284"/>
        <v>548.79999999999995</v>
      </c>
      <c r="P221" s="76">
        <f t="shared" si="278"/>
        <v>235.2</v>
      </c>
      <c r="Q221" s="76">
        <f t="shared" si="279"/>
        <v>784</v>
      </c>
      <c r="R221" s="76">
        <f t="shared" si="285"/>
        <v>0</v>
      </c>
      <c r="S221" s="91">
        <f t="shared" si="281"/>
        <v>0</v>
      </c>
      <c r="T221" s="76">
        <f t="shared" si="282"/>
        <v>0</v>
      </c>
      <c r="U221" s="74">
        <f t="shared" si="267"/>
        <v>0</v>
      </c>
    </row>
    <row r="222" spans="1:21" ht="22.5">
      <c r="A222" s="22" t="s">
        <v>537</v>
      </c>
      <c r="B222" s="22"/>
      <c r="C222" s="22"/>
      <c r="D222" s="14" t="s">
        <v>538</v>
      </c>
      <c r="E222" s="22" t="s">
        <v>348</v>
      </c>
      <c r="F222" s="23" t="s">
        <v>58</v>
      </c>
      <c r="G222" s="32" t="s">
        <v>539</v>
      </c>
      <c r="H222" s="32" t="s">
        <v>540</v>
      </c>
      <c r="I222" s="76">
        <f t="shared" si="272"/>
        <v>189</v>
      </c>
      <c r="J222" s="76">
        <f t="shared" si="283"/>
        <v>132.30000000000001</v>
      </c>
      <c r="K222" s="76">
        <f t="shared" si="274"/>
        <v>56.7</v>
      </c>
      <c r="L222" s="76">
        <f t="shared" si="275"/>
        <v>189</v>
      </c>
      <c r="M222" s="33" t="s">
        <v>33</v>
      </c>
      <c r="N222" s="81">
        <f t="shared" si="276"/>
        <v>0</v>
      </c>
      <c r="O222" s="76">
        <f t="shared" si="284"/>
        <v>0</v>
      </c>
      <c r="P222" s="76">
        <f t="shared" si="278"/>
        <v>0</v>
      </c>
      <c r="Q222" s="76">
        <f t="shared" si="279"/>
        <v>0</v>
      </c>
      <c r="R222" s="76">
        <f t="shared" si="285"/>
        <v>1</v>
      </c>
      <c r="S222" s="91">
        <f t="shared" si="281"/>
        <v>1</v>
      </c>
      <c r="T222" s="76">
        <f t="shared" si="282"/>
        <v>189</v>
      </c>
      <c r="U222" s="74">
        <f t="shared" si="267"/>
        <v>274.54139999999995</v>
      </c>
    </row>
    <row r="223" spans="1:21" ht="22.5">
      <c r="A223" s="22" t="s">
        <v>541</v>
      </c>
      <c r="B223" s="22"/>
      <c r="C223" s="22"/>
      <c r="D223" s="26" t="s">
        <v>542</v>
      </c>
      <c r="E223" s="22" t="s">
        <v>348</v>
      </c>
      <c r="F223" s="23" t="s">
        <v>156</v>
      </c>
      <c r="G223" s="32" t="s">
        <v>543</v>
      </c>
      <c r="H223" s="32" t="s">
        <v>544</v>
      </c>
      <c r="I223" s="76">
        <f t="shared" si="272"/>
        <v>190</v>
      </c>
      <c r="J223" s="76">
        <f t="shared" ref="J223:J226" si="286">SUM(F223*G223)</f>
        <v>266</v>
      </c>
      <c r="K223" s="76">
        <f t="shared" si="274"/>
        <v>114</v>
      </c>
      <c r="L223" s="76">
        <f t="shared" si="275"/>
        <v>380</v>
      </c>
      <c r="M223" s="33" t="s">
        <v>33</v>
      </c>
      <c r="N223" s="81">
        <f t="shared" si="276"/>
        <v>0</v>
      </c>
      <c r="O223" s="76">
        <f t="shared" si="284"/>
        <v>0</v>
      </c>
      <c r="P223" s="76">
        <f t="shared" si="278"/>
        <v>0</v>
      </c>
      <c r="Q223" s="76">
        <f t="shared" si="279"/>
        <v>0</v>
      </c>
      <c r="R223" s="76">
        <f t="shared" si="285"/>
        <v>2</v>
      </c>
      <c r="S223" s="91">
        <f t="shared" si="281"/>
        <v>1</v>
      </c>
      <c r="T223" s="76">
        <f t="shared" si="282"/>
        <v>380</v>
      </c>
      <c r="U223" s="74">
        <f t="shared" si="267"/>
        <v>551.98799999999994</v>
      </c>
    </row>
    <row r="224" spans="1:21">
      <c r="A224" s="22" t="s">
        <v>545</v>
      </c>
      <c r="B224" s="22"/>
      <c r="C224" s="22"/>
      <c r="D224" s="14" t="s">
        <v>546</v>
      </c>
      <c r="E224" s="22" t="s">
        <v>348</v>
      </c>
      <c r="F224" s="23" t="s">
        <v>58</v>
      </c>
      <c r="G224" s="32" t="s">
        <v>547</v>
      </c>
      <c r="H224" s="32" t="s">
        <v>548</v>
      </c>
      <c r="I224" s="76">
        <f t="shared" si="272"/>
        <v>168</v>
      </c>
      <c r="J224" s="76">
        <f t="shared" si="286"/>
        <v>117.6</v>
      </c>
      <c r="K224" s="76">
        <f t="shared" si="274"/>
        <v>50.4</v>
      </c>
      <c r="L224" s="76">
        <f t="shared" si="275"/>
        <v>168</v>
      </c>
      <c r="M224" s="33" t="s">
        <v>33</v>
      </c>
      <c r="N224" s="81">
        <f t="shared" si="276"/>
        <v>0</v>
      </c>
      <c r="O224" s="76">
        <f t="shared" si="284"/>
        <v>0</v>
      </c>
      <c r="P224" s="76">
        <f t="shared" si="278"/>
        <v>0</v>
      </c>
      <c r="Q224" s="76">
        <f t="shared" si="279"/>
        <v>0</v>
      </c>
      <c r="R224" s="76">
        <f t="shared" si="285"/>
        <v>1</v>
      </c>
      <c r="S224" s="91">
        <f t="shared" si="281"/>
        <v>1</v>
      </c>
      <c r="T224" s="76">
        <f t="shared" si="282"/>
        <v>168</v>
      </c>
      <c r="U224" s="74">
        <f t="shared" si="267"/>
        <v>244.03679999999997</v>
      </c>
    </row>
    <row r="225" spans="1:21" ht="22.5">
      <c r="A225" s="22" t="s">
        <v>550</v>
      </c>
      <c r="B225" s="22"/>
      <c r="C225" s="22"/>
      <c r="D225" s="14" t="s">
        <v>551</v>
      </c>
      <c r="E225" s="22" t="s">
        <v>348</v>
      </c>
      <c r="F225" s="23" t="s">
        <v>58</v>
      </c>
      <c r="G225" s="32" t="s">
        <v>552</v>
      </c>
      <c r="H225" s="32" t="s">
        <v>553</v>
      </c>
      <c r="I225" s="76">
        <f t="shared" si="272"/>
        <v>298</v>
      </c>
      <c r="J225" s="76">
        <f t="shared" si="286"/>
        <v>208.6</v>
      </c>
      <c r="K225" s="76">
        <f t="shared" si="274"/>
        <v>89.4</v>
      </c>
      <c r="L225" s="76">
        <f t="shared" si="275"/>
        <v>298</v>
      </c>
      <c r="M225" s="33" t="s">
        <v>33</v>
      </c>
      <c r="N225" s="81">
        <f t="shared" si="276"/>
        <v>0</v>
      </c>
      <c r="O225" s="76">
        <f t="shared" si="284"/>
        <v>0</v>
      </c>
      <c r="P225" s="76">
        <f t="shared" si="278"/>
        <v>0</v>
      </c>
      <c r="Q225" s="76">
        <f t="shared" si="279"/>
        <v>0</v>
      </c>
      <c r="R225" s="76">
        <f t="shared" si="285"/>
        <v>1</v>
      </c>
      <c r="S225" s="91">
        <f t="shared" si="281"/>
        <v>1</v>
      </c>
      <c r="T225" s="76">
        <f t="shared" si="282"/>
        <v>298</v>
      </c>
      <c r="U225" s="74">
        <f t="shared" si="267"/>
        <v>432.87479999999999</v>
      </c>
    </row>
    <row r="226" spans="1:21">
      <c r="A226" s="22" t="s">
        <v>554</v>
      </c>
      <c r="B226" s="22"/>
      <c r="C226" s="22"/>
      <c r="D226" s="14" t="s">
        <v>555</v>
      </c>
      <c r="E226" s="22" t="s">
        <v>348</v>
      </c>
      <c r="F226" s="23" t="s">
        <v>58</v>
      </c>
      <c r="G226" s="32" t="s">
        <v>63</v>
      </c>
      <c r="H226" s="32" t="s">
        <v>475</v>
      </c>
      <c r="I226" s="76">
        <f t="shared" si="272"/>
        <v>120</v>
      </c>
      <c r="J226" s="76">
        <f t="shared" si="286"/>
        <v>84</v>
      </c>
      <c r="K226" s="76">
        <f t="shared" si="274"/>
        <v>36</v>
      </c>
      <c r="L226" s="76">
        <f t="shared" si="275"/>
        <v>120</v>
      </c>
      <c r="M226" s="33" t="s">
        <v>58</v>
      </c>
      <c r="N226" s="81">
        <f t="shared" si="276"/>
        <v>1</v>
      </c>
      <c r="O226" s="76">
        <f t="shared" si="284"/>
        <v>84</v>
      </c>
      <c r="P226" s="76">
        <f t="shared" si="278"/>
        <v>36</v>
      </c>
      <c r="Q226" s="76">
        <f t="shared" si="279"/>
        <v>120</v>
      </c>
      <c r="R226" s="76">
        <f t="shared" si="285"/>
        <v>0</v>
      </c>
      <c r="S226" s="91">
        <f t="shared" si="281"/>
        <v>0</v>
      </c>
      <c r="T226" s="76">
        <f t="shared" si="282"/>
        <v>0</v>
      </c>
      <c r="U226" s="74">
        <f t="shared" si="267"/>
        <v>0</v>
      </c>
    </row>
    <row r="227" spans="1:21">
      <c r="A227" s="22" t="s">
        <v>556</v>
      </c>
      <c r="B227" s="22"/>
      <c r="C227" s="22"/>
      <c r="D227" s="14" t="s">
        <v>557</v>
      </c>
      <c r="E227" s="22" t="s">
        <v>218</v>
      </c>
      <c r="F227" s="23" t="s">
        <v>161</v>
      </c>
      <c r="G227" s="32" t="s">
        <v>268</v>
      </c>
      <c r="H227" s="32" t="s">
        <v>477</v>
      </c>
      <c r="I227" s="76">
        <f t="shared" si="272"/>
        <v>15</v>
      </c>
      <c r="J227" s="76">
        <f t="shared" ref="J227" si="287">SUM(F227*G227)</f>
        <v>136.5</v>
      </c>
      <c r="K227" s="76">
        <f t="shared" si="274"/>
        <v>58.5</v>
      </c>
      <c r="L227" s="76">
        <f t="shared" si="275"/>
        <v>195</v>
      </c>
      <c r="M227" s="33" t="s">
        <v>151</v>
      </c>
      <c r="N227" s="81">
        <f t="shared" si="276"/>
        <v>0.38461538461538458</v>
      </c>
      <c r="O227" s="76">
        <f t="shared" si="284"/>
        <v>52.499999999999993</v>
      </c>
      <c r="P227" s="76">
        <f t="shared" si="278"/>
        <v>22.499999999999996</v>
      </c>
      <c r="Q227" s="76">
        <f t="shared" si="279"/>
        <v>75</v>
      </c>
      <c r="R227" s="76">
        <f t="shared" si="285"/>
        <v>8</v>
      </c>
      <c r="S227" s="91">
        <f t="shared" si="281"/>
        <v>0.61538461538461542</v>
      </c>
      <c r="T227" s="76">
        <f t="shared" si="282"/>
        <v>120</v>
      </c>
      <c r="U227" s="74">
        <f t="shared" si="267"/>
        <v>174.31199999999998</v>
      </c>
    </row>
    <row r="228" spans="1:21">
      <c r="A228" s="7"/>
      <c r="B228" s="7"/>
      <c r="C228" s="7"/>
      <c r="D228" s="14" t="s">
        <v>46</v>
      </c>
      <c r="E228" s="7"/>
      <c r="F228" s="7"/>
      <c r="G228" s="7"/>
      <c r="H228" s="7"/>
      <c r="I228" s="7"/>
      <c r="J228" s="3" t="s">
        <v>559</v>
      </c>
      <c r="K228" s="3" t="s">
        <v>560</v>
      </c>
      <c r="L228" s="3" t="s">
        <v>561</v>
      </c>
      <c r="M228" s="7"/>
      <c r="N228" s="7"/>
      <c r="O228" s="3" t="s">
        <v>562</v>
      </c>
      <c r="P228" s="3" t="s">
        <v>563</v>
      </c>
      <c r="Q228" s="3" t="s">
        <v>564</v>
      </c>
      <c r="R228" s="7"/>
      <c r="S228" s="7"/>
      <c r="T228" s="3" t="s">
        <v>565</v>
      </c>
      <c r="U228" s="74">
        <f t="shared" si="267"/>
        <v>9997.6647599999997</v>
      </c>
    </row>
    <row r="229" spans="1:21">
      <c r="A229" s="38">
        <v>15</v>
      </c>
      <c r="B229" s="38"/>
      <c r="C229" s="38"/>
      <c r="D229" s="37" t="s">
        <v>566</v>
      </c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</row>
    <row r="230" spans="1:21" ht="22.5">
      <c r="A230" s="39">
        <v>15.1</v>
      </c>
      <c r="B230" s="39"/>
      <c r="C230" s="39"/>
      <c r="D230" s="14" t="s">
        <v>567</v>
      </c>
      <c r="E230" s="22" t="s">
        <v>348</v>
      </c>
      <c r="F230" s="23" t="s">
        <v>478</v>
      </c>
      <c r="G230" s="32" t="s">
        <v>268</v>
      </c>
      <c r="H230" s="32" t="s">
        <v>477</v>
      </c>
      <c r="I230" s="76">
        <f t="shared" ref="I230:I254" si="288">SUM(G230+H230)</f>
        <v>15</v>
      </c>
      <c r="J230" s="76">
        <f t="shared" ref="J230:J254" si="289">SUM(F230*G230)</f>
        <v>157.5</v>
      </c>
      <c r="K230" s="76">
        <f t="shared" ref="K230:K254" si="290">SUM(H230*F230)</f>
        <v>67.5</v>
      </c>
      <c r="L230" s="76">
        <f t="shared" ref="L230:L254" si="291">SUM(J230+K230)</f>
        <v>225</v>
      </c>
      <c r="M230" s="33" t="s">
        <v>478</v>
      </c>
      <c r="N230" s="81">
        <f t="shared" ref="N230:N254" si="292">SUM(M230*100/F230)/100</f>
        <v>1</v>
      </c>
      <c r="O230" s="76">
        <f t="shared" ref="O230:O254" si="293">(J230*N230)</f>
        <v>157.5</v>
      </c>
      <c r="P230" s="76">
        <f t="shared" ref="P230:P254" si="294">SUM(K230*N230)</f>
        <v>67.5</v>
      </c>
      <c r="Q230" s="76">
        <f t="shared" ref="Q230:Q254" si="295">SUM(L230*N230)</f>
        <v>225</v>
      </c>
      <c r="R230" s="76">
        <f t="shared" ref="R230:R254" si="296">SUM(F230*S230)</f>
        <v>0</v>
      </c>
      <c r="S230" s="91">
        <f t="shared" ref="S230:S254" si="297">SUM(100%-N230)</f>
        <v>0</v>
      </c>
      <c r="T230" s="76">
        <f t="shared" ref="T230:T254" si="298">SUM(R230*I230)</f>
        <v>0</v>
      </c>
      <c r="U230" s="74">
        <f t="shared" si="267"/>
        <v>0</v>
      </c>
    </row>
    <row r="231" spans="1:21">
      <c r="A231" s="39">
        <v>15.2</v>
      </c>
      <c r="B231" s="39"/>
      <c r="C231" s="39"/>
      <c r="D231" s="14" t="s">
        <v>568</v>
      </c>
      <c r="E231" s="22" t="s">
        <v>348</v>
      </c>
      <c r="F231" s="23" t="s">
        <v>58</v>
      </c>
      <c r="G231" s="32" t="s">
        <v>569</v>
      </c>
      <c r="H231" s="32" t="s">
        <v>71</v>
      </c>
      <c r="I231" s="76">
        <f t="shared" si="288"/>
        <v>5</v>
      </c>
      <c r="J231" s="76">
        <f t="shared" si="289"/>
        <v>3.5</v>
      </c>
      <c r="K231" s="76">
        <f t="shared" si="290"/>
        <v>1.5</v>
      </c>
      <c r="L231" s="76">
        <f t="shared" si="291"/>
        <v>5</v>
      </c>
      <c r="M231" s="33" t="s">
        <v>33</v>
      </c>
      <c r="N231" s="81">
        <f t="shared" si="292"/>
        <v>0</v>
      </c>
      <c r="O231" s="76">
        <f t="shared" si="293"/>
        <v>0</v>
      </c>
      <c r="P231" s="76">
        <f t="shared" si="294"/>
        <v>0</v>
      </c>
      <c r="Q231" s="76">
        <f t="shared" si="295"/>
        <v>0</v>
      </c>
      <c r="R231" s="76">
        <f t="shared" si="296"/>
        <v>1</v>
      </c>
      <c r="S231" s="91">
        <f t="shared" si="297"/>
        <v>1</v>
      </c>
      <c r="T231" s="76">
        <f t="shared" si="298"/>
        <v>5</v>
      </c>
      <c r="U231" s="74">
        <f t="shared" si="267"/>
        <v>7.2629999999999999</v>
      </c>
    </row>
    <row r="232" spans="1:21" ht="33.75">
      <c r="A232" s="39">
        <v>15.3</v>
      </c>
      <c r="B232" s="39"/>
      <c r="C232" s="39"/>
      <c r="D232" s="26" t="s">
        <v>570</v>
      </c>
      <c r="E232" s="22" t="s">
        <v>348</v>
      </c>
      <c r="F232" s="23" t="s">
        <v>99</v>
      </c>
      <c r="G232" s="32" t="s">
        <v>289</v>
      </c>
      <c r="H232" s="32" t="s">
        <v>290</v>
      </c>
      <c r="I232" s="76">
        <f t="shared" si="288"/>
        <v>48</v>
      </c>
      <c r="J232" s="76">
        <f t="shared" si="289"/>
        <v>201.60000000000002</v>
      </c>
      <c r="K232" s="76">
        <f t="shared" si="290"/>
        <v>86.4</v>
      </c>
      <c r="L232" s="76">
        <f t="shared" si="291"/>
        <v>288</v>
      </c>
      <c r="M232" s="33" t="s">
        <v>99</v>
      </c>
      <c r="N232" s="81">
        <f t="shared" si="292"/>
        <v>1</v>
      </c>
      <c r="O232" s="76">
        <f t="shared" si="293"/>
        <v>201.60000000000002</v>
      </c>
      <c r="P232" s="76">
        <f t="shared" si="294"/>
        <v>86.4</v>
      </c>
      <c r="Q232" s="76">
        <f t="shared" si="295"/>
        <v>288</v>
      </c>
      <c r="R232" s="76">
        <f t="shared" si="296"/>
        <v>0</v>
      </c>
      <c r="S232" s="91">
        <f t="shared" si="297"/>
        <v>0</v>
      </c>
      <c r="T232" s="76">
        <f t="shared" si="298"/>
        <v>0</v>
      </c>
      <c r="U232" s="74">
        <f t="shared" si="267"/>
        <v>0</v>
      </c>
    </row>
    <row r="233" spans="1:21" ht="22.5">
      <c r="A233" s="39">
        <v>15.4</v>
      </c>
      <c r="B233" s="39"/>
      <c r="C233" s="39"/>
      <c r="D233" s="26" t="s">
        <v>571</v>
      </c>
      <c r="E233" s="22" t="s">
        <v>348</v>
      </c>
      <c r="F233" s="23" t="s">
        <v>58</v>
      </c>
      <c r="G233" s="32" t="s">
        <v>269</v>
      </c>
      <c r="H233" s="32" t="s">
        <v>478</v>
      </c>
      <c r="I233" s="76">
        <f t="shared" si="288"/>
        <v>50</v>
      </c>
      <c r="J233" s="76">
        <f t="shared" si="289"/>
        <v>35</v>
      </c>
      <c r="K233" s="76">
        <f t="shared" si="290"/>
        <v>15</v>
      </c>
      <c r="L233" s="76">
        <f t="shared" si="291"/>
        <v>50</v>
      </c>
      <c r="M233" s="33" t="s">
        <v>58</v>
      </c>
      <c r="N233" s="81">
        <f t="shared" si="292"/>
        <v>1</v>
      </c>
      <c r="O233" s="76">
        <f t="shared" si="293"/>
        <v>35</v>
      </c>
      <c r="P233" s="76">
        <f t="shared" si="294"/>
        <v>15</v>
      </c>
      <c r="Q233" s="76">
        <f t="shared" si="295"/>
        <v>50</v>
      </c>
      <c r="R233" s="76">
        <f t="shared" si="296"/>
        <v>0</v>
      </c>
      <c r="S233" s="91">
        <f t="shared" si="297"/>
        <v>0</v>
      </c>
      <c r="T233" s="76">
        <f t="shared" si="298"/>
        <v>0</v>
      </c>
      <c r="U233" s="74">
        <f t="shared" si="267"/>
        <v>0</v>
      </c>
    </row>
    <row r="234" spans="1:21">
      <c r="A234" s="39">
        <v>15.5</v>
      </c>
      <c r="B234" s="39"/>
      <c r="C234" s="39"/>
      <c r="D234" s="14" t="s">
        <v>572</v>
      </c>
      <c r="E234" s="22" t="s">
        <v>348</v>
      </c>
      <c r="F234" s="23" t="s">
        <v>58</v>
      </c>
      <c r="G234" s="32" t="s">
        <v>259</v>
      </c>
      <c r="H234" s="32" t="s">
        <v>573</v>
      </c>
      <c r="I234" s="76">
        <f t="shared" si="288"/>
        <v>3</v>
      </c>
      <c r="J234" s="76">
        <f t="shared" si="289"/>
        <v>2.1</v>
      </c>
      <c r="K234" s="76">
        <f t="shared" si="290"/>
        <v>0.9</v>
      </c>
      <c r="L234" s="76">
        <f t="shared" si="291"/>
        <v>3</v>
      </c>
      <c r="M234" s="33" t="s">
        <v>33</v>
      </c>
      <c r="N234" s="81">
        <f t="shared" si="292"/>
        <v>0</v>
      </c>
      <c r="O234" s="76">
        <f t="shared" si="293"/>
        <v>0</v>
      </c>
      <c r="P234" s="76">
        <f t="shared" si="294"/>
        <v>0</v>
      </c>
      <c r="Q234" s="76">
        <f t="shared" si="295"/>
        <v>0</v>
      </c>
      <c r="R234" s="76">
        <f t="shared" si="296"/>
        <v>1</v>
      </c>
      <c r="S234" s="91">
        <f t="shared" si="297"/>
        <v>1</v>
      </c>
      <c r="T234" s="76">
        <f t="shared" si="298"/>
        <v>3</v>
      </c>
      <c r="U234" s="74">
        <f t="shared" si="267"/>
        <v>4.3577999999999992</v>
      </c>
    </row>
    <row r="235" spans="1:21">
      <c r="A235" s="39">
        <v>15.6</v>
      </c>
      <c r="B235" s="39"/>
      <c r="C235" s="39"/>
      <c r="D235" s="14" t="s">
        <v>574</v>
      </c>
      <c r="E235" s="22" t="s">
        <v>348</v>
      </c>
      <c r="F235" s="23" t="s">
        <v>91</v>
      </c>
      <c r="G235" s="32" t="s">
        <v>473</v>
      </c>
      <c r="H235" s="32" t="s">
        <v>474</v>
      </c>
      <c r="I235" s="76">
        <f t="shared" si="288"/>
        <v>36</v>
      </c>
      <c r="J235" s="76">
        <f t="shared" si="289"/>
        <v>75.599999999999994</v>
      </c>
      <c r="K235" s="76">
        <f t="shared" si="290"/>
        <v>32.400000000000006</v>
      </c>
      <c r="L235" s="76">
        <f t="shared" si="291"/>
        <v>108</v>
      </c>
      <c r="M235" s="33" t="s">
        <v>91</v>
      </c>
      <c r="N235" s="81">
        <f t="shared" si="292"/>
        <v>1</v>
      </c>
      <c r="O235" s="76">
        <f t="shared" si="293"/>
        <v>75.599999999999994</v>
      </c>
      <c r="P235" s="76">
        <f t="shared" si="294"/>
        <v>32.400000000000006</v>
      </c>
      <c r="Q235" s="76">
        <f t="shared" si="295"/>
        <v>108</v>
      </c>
      <c r="R235" s="76">
        <f t="shared" si="296"/>
        <v>0</v>
      </c>
      <c r="S235" s="91">
        <f t="shared" si="297"/>
        <v>0</v>
      </c>
      <c r="T235" s="76">
        <f t="shared" si="298"/>
        <v>0</v>
      </c>
      <c r="U235" s="74">
        <f t="shared" si="267"/>
        <v>0</v>
      </c>
    </row>
    <row r="236" spans="1:21">
      <c r="A236" s="39">
        <v>15.7</v>
      </c>
      <c r="B236" s="39"/>
      <c r="C236" s="39"/>
      <c r="D236" s="14" t="s">
        <v>575</v>
      </c>
      <c r="E236" s="22" t="s">
        <v>348</v>
      </c>
      <c r="F236" s="23" t="s">
        <v>58</v>
      </c>
      <c r="G236" s="32" t="s">
        <v>31</v>
      </c>
      <c r="H236" s="32" t="s">
        <v>66</v>
      </c>
      <c r="I236" s="76">
        <f t="shared" si="288"/>
        <v>70</v>
      </c>
      <c r="J236" s="76">
        <f t="shared" si="289"/>
        <v>49</v>
      </c>
      <c r="K236" s="76">
        <f t="shared" si="290"/>
        <v>21</v>
      </c>
      <c r="L236" s="76">
        <f t="shared" si="291"/>
        <v>70</v>
      </c>
      <c r="M236" s="33" t="s">
        <v>58</v>
      </c>
      <c r="N236" s="81">
        <f t="shared" si="292"/>
        <v>1</v>
      </c>
      <c r="O236" s="76">
        <f t="shared" si="293"/>
        <v>49</v>
      </c>
      <c r="P236" s="76">
        <f t="shared" si="294"/>
        <v>21</v>
      </c>
      <c r="Q236" s="76">
        <f t="shared" si="295"/>
        <v>70</v>
      </c>
      <c r="R236" s="76">
        <f t="shared" si="296"/>
        <v>0</v>
      </c>
      <c r="S236" s="91">
        <f t="shared" si="297"/>
        <v>0</v>
      </c>
      <c r="T236" s="76">
        <f t="shared" si="298"/>
        <v>0</v>
      </c>
      <c r="U236" s="74">
        <f t="shared" si="267"/>
        <v>0</v>
      </c>
    </row>
    <row r="237" spans="1:21">
      <c r="A237" s="39">
        <v>15.8</v>
      </c>
      <c r="B237" s="39"/>
      <c r="C237" s="39"/>
      <c r="D237" s="14" t="s">
        <v>576</v>
      </c>
      <c r="E237" s="22" t="s">
        <v>348</v>
      </c>
      <c r="F237" s="23" t="s">
        <v>151</v>
      </c>
      <c r="G237" s="32" t="s">
        <v>577</v>
      </c>
      <c r="H237" s="32" t="s">
        <v>578</v>
      </c>
      <c r="I237" s="76">
        <f t="shared" si="288"/>
        <v>57</v>
      </c>
      <c r="J237" s="76">
        <f t="shared" si="289"/>
        <v>199.5</v>
      </c>
      <c r="K237" s="76">
        <f t="shared" si="290"/>
        <v>85.5</v>
      </c>
      <c r="L237" s="76">
        <f t="shared" si="291"/>
        <v>285</v>
      </c>
      <c r="M237" s="33" t="s">
        <v>151</v>
      </c>
      <c r="N237" s="81">
        <f t="shared" si="292"/>
        <v>1</v>
      </c>
      <c r="O237" s="76">
        <f t="shared" si="293"/>
        <v>199.5</v>
      </c>
      <c r="P237" s="76">
        <f t="shared" si="294"/>
        <v>85.5</v>
      </c>
      <c r="Q237" s="76">
        <f t="shared" si="295"/>
        <v>285</v>
      </c>
      <c r="R237" s="76">
        <f t="shared" si="296"/>
        <v>0</v>
      </c>
      <c r="S237" s="91">
        <f t="shared" si="297"/>
        <v>0</v>
      </c>
      <c r="T237" s="76">
        <f t="shared" si="298"/>
        <v>0</v>
      </c>
      <c r="U237" s="74">
        <f t="shared" si="267"/>
        <v>0</v>
      </c>
    </row>
    <row r="238" spans="1:21">
      <c r="A238" s="39">
        <v>15.9</v>
      </c>
      <c r="B238" s="39"/>
      <c r="C238" s="39"/>
      <c r="D238" s="14" t="s">
        <v>580</v>
      </c>
      <c r="E238" s="22" t="s">
        <v>348</v>
      </c>
      <c r="F238" s="23" t="s">
        <v>151</v>
      </c>
      <c r="G238" s="32" t="s">
        <v>581</v>
      </c>
      <c r="H238" s="32" t="s">
        <v>582</v>
      </c>
      <c r="I238" s="76">
        <f t="shared" si="288"/>
        <v>19</v>
      </c>
      <c r="J238" s="76">
        <f t="shared" si="289"/>
        <v>66.5</v>
      </c>
      <c r="K238" s="76">
        <f t="shared" si="290"/>
        <v>28.5</v>
      </c>
      <c r="L238" s="76">
        <f t="shared" si="291"/>
        <v>95</v>
      </c>
      <c r="M238" s="33" t="s">
        <v>151</v>
      </c>
      <c r="N238" s="81">
        <f t="shared" si="292"/>
        <v>1</v>
      </c>
      <c r="O238" s="76">
        <f t="shared" si="293"/>
        <v>66.5</v>
      </c>
      <c r="P238" s="76">
        <f t="shared" si="294"/>
        <v>28.5</v>
      </c>
      <c r="Q238" s="76">
        <f t="shared" si="295"/>
        <v>95</v>
      </c>
      <c r="R238" s="76">
        <f t="shared" si="296"/>
        <v>0</v>
      </c>
      <c r="S238" s="91">
        <f t="shared" si="297"/>
        <v>0</v>
      </c>
      <c r="T238" s="76">
        <f t="shared" si="298"/>
        <v>0</v>
      </c>
      <c r="U238" s="74">
        <f t="shared" si="267"/>
        <v>0</v>
      </c>
    </row>
    <row r="239" spans="1:21">
      <c r="A239" s="61">
        <v>15.1</v>
      </c>
      <c r="B239" s="61"/>
      <c r="C239" s="61"/>
      <c r="D239" s="14" t="s">
        <v>584</v>
      </c>
      <c r="E239" s="22" t="s">
        <v>348</v>
      </c>
      <c r="F239" s="23" t="s">
        <v>90</v>
      </c>
      <c r="G239" s="32" t="s">
        <v>585</v>
      </c>
      <c r="H239" s="32" t="s">
        <v>586</v>
      </c>
      <c r="I239" s="76">
        <f t="shared" si="288"/>
        <v>7.5</v>
      </c>
      <c r="J239" s="76">
        <f t="shared" si="289"/>
        <v>36.75</v>
      </c>
      <c r="K239" s="76">
        <f t="shared" si="290"/>
        <v>15.75</v>
      </c>
      <c r="L239" s="76">
        <f t="shared" si="291"/>
        <v>52.5</v>
      </c>
      <c r="M239" s="33" t="s">
        <v>90</v>
      </c>
      <c r="N239" s="81">
        <f t="shared" si="292"/>
        <v>1</v>
      </c>
      <c r="O239" s="76">
        <f t="shared" si="293"/>
        <v>36.75</v>
      </c>
      <c r="P239" s="76">
        <f t="shared" si="294"/>
        <v>15.75</v>
      </c>
      <c r="Q239" s="76">
        <f t="shared" si="295"/>
        <v>52.5</v>
      </c>
      <c r="R239" s="76">
        <f t="shared" si="296"/>
        <v>0</v>
      </c>
      <c r="S239" s="91">
        <f t="shared" si="297"/>
        <v>0</v>
      </c>
      <c r="T239" s="76">
        <f t="shared" si="298"/>
        <v>0</v>
      </c>
      <c r="U239" s="74">
        <f t="shared" si="267"/>
        <v>0</v>
      </c>
    </row>
    <row r="240" spans="1:21">
      <c r="A240" s="61">
        <v>15.11</v>
      </c>
      <c r="B240" s="61"/>
      <c r="C240" s="61"/>
      <c r="D240" s="14" t="s">
        <v>587</v>
      </c>
      <c r="E240" s="22" t="s">
        <v>348</v>
      </c>
      <c r="F240" s="23" t="s">
        <v>87</v>
      </c>
      <c r="G240" s="32" t="s">
        <v>588</v>
      </c>
      <c r="H240" s="32" t="s">
        <v>589</v>
      </c>
      <c r="I240" s="76">
        <f t="shared" si="288"/>
        <v>2.5</v>
      </c>
      <c r="J240" s="76">
        <f t="shared" si="289"/>
        <v>15.75</v>
      </c>
      <c r="K240" s="76">
        <f t="shared" si="290"/>
        <v>6.75</v>
      </c>
      <c r="L240" s="76">
        <f t="shared" si="291"/>
        <v>22.5</v>
      </c>
      <c r="M240" s="33" t="s">
        <v>33</v>
      </c>
      <c r="N240" s="81">
        <f t="shared" si="292"/>
        <v>0</v>
      </c>
      <c r="O240" s="76">
        <f t="shared" si="293"/>
        <v>0</v>
      </c>
      <c r="P240" s="76">
        <f t="shared" si="294"/>
        <v>0</v>
      </c>
      <c r="Q240" s="76">
        <f t="shared" si="295"/>
        <v>0</v>
      </c>
      <c r="R240" s="76">
        <f t="shared" si="296"/>
        <v>9</v>
      </c>
      <c r="S240" s="91">
        <f t="shared" si="297"/>
        <v>1</v>
      </c>
      <c r="T240" s="76">
        <f t="shared" si="298"/>
        <v>22.5</v>
      </c>
      <c r="U240" s="74">
        <f t="shared" si="267"/>
        <v>32.683499999999995</v>
      </c>
    </row>
    <row r="241" spans="1:21">
      <c r="A241" s="61">
        <v>15.12</v>
      </c>
      <c r="B241" s="61"/>
      <c r="C241" s="61"/>
      <c r="D241" s="14" t="s">
        <v>590</v>
      </c>
      <c r="E241" s="22" t="s">
        <v>348</v>
      </c>
      <c r="F241" s="23" t="s">
        <v>58</v>
      </c>
      <c r="G241" s="32" t="s">
        <v>249</v>
      </c>
      <c r="H241" s="32" t="s">
        <v>250</v>
      </c>
      <c r="I241" s="76">
        <f t="shared" si="288"/>
        <v>2.8</v>
      </c>
      <c r="J241" s="76">
        <f t="shared" si="289"/>
        <v>1.96</v>
      </c>
      <c r="K241" s="76">
        <f t="shared" si="290"/>
        <v>0.84</v>
      </c>
      <c r="L241" s="76">
        <f t="shared" si="291"/>
        <v>2.8</v>
      </c>
      <c r="M241" s="33" t="s">
        <v>33</v>
      </c>
      <c r="N241" s="81">
        <f t="shared" si="292"/>
        <v>0</v>
      </c>
      <c r="O241" s="76">
        <f t="shared" si="293"/>
        <v>0</v>
      </c>
      <c r="P241" s="76">
        <f t="shared" si="294"/>
        <v>0</v>
      </c>
      <c r="Q241" s="76">
        <f t="shared" si="295"/>
        <v>0</v>
      </c>
      <c r="R241" s="76">
        <f t="shared" si="296"/>
        <v>1</v>
      </c>
      <c r="S241" s="91">
        <f t="shared" si="297"/>
        <v>1</v>
      </c>
      <c r="T241" s="76">
        <f t="shared" si="298"/>
        <v>2.8</v>
      </c>
      <c r="U241" s="74">
        <f t="shared" si="267"/>
        <v>4.0672799999999993</v>
      </c>
    </row>
    <row r="242" spans="1:21" ht="22.5">
      <c r="A242" s="61">
        <v>15.13</v>
      </c>
      <c r="B242" s="61"/>
      <c r="C242" s="61"/>
      <c r="D242" s="26" t="s">
        <v>591</v>
      </c>
      <c r="E242" s="22" t="s">
        <v>218</v>
      </c>
      <c r="F242" s="23" t="s">
        <v>592</v>
      </c>
      <c r="G242" s="32" t="s">
        <v>224</v>
      </c>
      <c r="H242" s="32" t="s">
        <v>528</v>
      </c>
      <c r="I242" s="76">
        <f t="shared" si="288"/>
        <v>18</v>
      </c>
      <c r="J242" s="76">
        <f t="shared" si="289"/>
        <v>543.3119999999999</v>
      </c>
      <c r="K242" s="76">
        <f t="shared" si="290"/>
        <v>232.84800000000001</v>
      </c>
      <c r="L242" s="76">
        <f t="shared" si="291"/>
        <v>776.15999999999985</v>
      </c>
      <c r="M242" s="33" t="s">
        <v>593</v>
      </c>
      <c r="N242" s="81">
        <f t="shared" si="292"/>
        <v>0.65213358070500926</v>
      </c>
      <c r="O242" s="76">
        <f t="shared" si="293"/>
        <v>354.31199999999995</v>
      </c>
      <c r="P242" s="76">
        <f t="shared" si="294"/>
        <v>151.84800000000001</v>
      </c>
      <c r="Q242" s="76">
        <f t="shared" si="295"/>
        <v>506.15999999999991</v>
      </c>
      <c r="R242" s="76">
        <f t="shared" si="296"/>
        <v>15</v>
      </c>
      <c r="S242" s="91">
        <f t="shared" si="297"/>
        <v>0.34786641929499074</v>
      </c>
      <c r="T242" s="76">
        <f t="shared" si="298"/>
        <v>270</v>
      </c>
      <c r="U242" s="74">
        <f t="shared" si="267"/>
        <v>392.202</v>
      </c>
    </row>
    <row r="243" spans="1:21" ht="22.5">
      <c r="A243" s="61">
        <v>15.14</v>
      </c>
      <c r="B243" s="61"/>
      <c r="C243" s="61"/>
      <c r="D243" s="26" t="s">
        <v>594</v>
      </c>
      <c r="E243" s="22" t="s">
        <v>218</v>
      </c>
      <c r="F243" s="23" t="s">
        <v>595</v>
      </c>
      <c r="G243" s="32" t="s">
        <v>268</v>
      </c>
      <c r="H243" s="32" t="s">
        <v>477</v>
      </c>
      <c r="I243" s="76">
        <f t="shared" si="288"/>
        <v>15</v>
      </c>
      <c r="J243" s="76">
        <f t="shared" si="289"/>
        <v>453.28500000000003</v>
      </c>
      <c r="K243" s="76">
        <f t="shared" si="290"/>
        <v>194.26500000000001</v>
      </c>
      <c r="L243" s="76">
        <f t="shared" si="291"/>
        <v>647.55000000000007</v>
      </c>
      <c r="M243" s="33" t="s">
        <v>595</v>
      </c>
      <c r="N243" s="81">
        <f t="shared" si="292"/>
        <v>1</v>
      </c>
      <c r="O243" s="76">
        <f t="shared" si="293"/>
        <v>453.28500000000003</v>
      </c>
      <c r="P243" s="76">
        <f t="shared" si="294"/>
        <v>194.26500000000001</v>
      </c>
      <c r="Q243" s="76">
        <f t="shared" si="295"/>
        <v>647.55000000000007</v>
      </c>
      <c r="R243" s="76">
        <f t="shared" si="296"/>
        <v>0</v>
      </c>
      <c r="S243" s="91">
        <f t="shared" si="297"/>
        <v>0</v>
      </c>
      <c r="T243" s="76">
        <f t="shared" si="298"/>
        <v>0</v>
      </c>
      <c r="U243" s="74">
        <f t="shared" si="267"/>
        <v>0</v>
      </c>
    </row>
    <row r="244" spans="1:21" ht="22.5">
      <c r="A244" s="61">
        <v>15.15</v>
      </c>
      <c r="B244" s="61"/>
      <c r="C244" s="61"/>
      <c r="D244" s="26" t="s">
        <v>596</v>
      </c>
      <c r="E244" s="22" t="s">
        <v>218</v>
      </c>
      <c r="F244" s="23" t="s">
        <v>597</v>
      </c>
      <c r="G244" s="32" t="s">
        <v>598</v>
      </c>
      <c r="H244" s="32" t="s">
        <v>599</v>
      </c>
      <c r="I244" s="76">
        <f t="shared" si="288"/>
        <v>17</v>
      </c>
      <c r="J244" s="76">
        <f t="shared" si="289"/>
        <v>857.63299999999992</v>
      </c>
      <c r="K244" s="76">
        <f t="shared" si="290"/>
        <v>367.55699999999996</v>
      </c>
      <c r="L244" s="76">
        <f t="shared" si="291"/>
        <v>1225.1899999999998</v>
      </c>
      <c r="M244" s="33" t="s">
        <v>597</v>
      </c>
      <c r="N244" s="81">
        <f t="shared" si="292"/>
        <v>1</v>
      </c>
      <c r="O244" s="76">
        <f t="shared" si="293"/>
        <v>857.63299999999992</v>
      </c>
      <c r="P244" s="76">
        <f t="shared" si="294"/>
        <v>367.55699999999996</v>
      </c>
      <c r="Q244" s="76">
        <f t="shared" si="295"/>
        <v>1225.1899999999998</v>
      </c>
      <c r="R244" s="76">
        <f t="shared" si="296"/>
        <v>0</v>
      </c>
      <c r="S244" s="91">
        <f t="shared" si="297"/>
        <v>0</v>
      </c>
      <c r="T244" s="76">
        <f t="shared" si="298"/>
        <v>0</v>
      </c>
      <c r="U244" s="74">
        <f t="shared" si="267"/>
        <v>0</v>
      </c>
    </row>
    <row r="245" spans="1:21" ht="22.5">
      <c r="A245" s="61">
        <v>15.16</v>
      </c>
      <c r="B245" s="61"/>
      <c r="C245" s="61"/>
      <c r="D245" s="26" t="s">
        <v>601</v>
      </c>
      <c r="E245" s="22" t="s">
        <v>218</v>
      </c>
      <c r="F245" s="23" t="s">
        <v>90</v>
      </c>
      <c r="G245" s="32" t="s">
        <v>581</v>
      </c>
      <c r="H245" s="32" t="s">
        <v>582</v>
      </c>
      <c r="I245" s="76">
        <f t="shared" si="288"/>
        <v>19</v>
      </c>
      <c r="J245" s="76">
        <f t="shared" si="289"/>
        <v>93.100000000000009</v>
      </c>
      <c r="K245" s="76">
        <f t="shared" si="290"/>
        <v>39.9</v>
      </c>
      <c r="L245" s="76">
        <f t="shared" si="291"/>
        <v>133</v>
      </c>
      <c r="M245" s="33" t="s">
        <v>569</v>
      </c>
      <c r="N245" s="81">
        <f t="shared" si="292"/>
        <v>0.5</v>
      </c>
      <c r="O245" s="76">
        <f t="shared" si="293"/>
        <v>46.550000000000004</v>
      </c>
      <c r="P245" s="76">
        <f t="shared" si="294"/>
        <v>19.95</v>
      </c>
      <c r="Q245" s="76">
        <f t="shared" si="295"/>
        <v>66.5</v>
      </c>
      <c r="R245" s="76">
        <f t="shared" si="296"/>
        <v>3.5</v>
      </c>
      <c r="S245" s="91">
        <f t="shared" si="297"/>
        <v>0.5</v>
      </c>
      <c r="T245" s="76">
        <f t="shared" si="298"/>
        <v>66.5</v>
      </c>
      <c r="U245" s="74">
        <f t="shared" si="267"/>
        <v>96.597899999999996</v>
      </c>
    </row>
    <row r="246" spans="1:21" ht="33.75">
      <c r="A246" s="61">
        <v>15.17</v>
      </c>
      <c r="B246" s="61"/>
      <c r="C246" s="61"/>
      <c r="D246" s="26" t="s">
        <v>602</v>
      </c>
      <c r="E246" s="22" t="s">
        <v>218</v>
      </c>
      <c r="F246" s="23" t="s">
        <v>603</v>
      </c>
      <c r="G246" s="32" t="s">
        <v>224</v>
      </c>
      <c r="H246" s="32" t="s">
        <v>528</v>
      </c>
      <c r="I246" s="76">
        <f t="shared" si="288"/>
        <v>18</v>
      </c>
      <c r="J246" s="76">
        <f t="shared" si="289"/>
        <v>1039.248</v>
      </c>
      <c r="K246" s="76">
        <f t="shared" si="290"/>
        <v>445.39200000000005</v>
      </c>
      <c r="L246" s="76">
        <f t="shared" si="291"/>
        <v>1484.64</v>
      </c>
      <c r="M246" s="33" t="s">
        <v>33</v>
      </c>
      <c r="N246" s="81">
        <f t="shared" si="292"/>
        <v>0</v>
      </c>
      <c r="O246" s="76">
        <f t="shared" si="293"/>
        <v>0</v>
      </c>
      <c r="P246" s="76">
        <f t="shared" si="294"/>
        <v>0</v>
      </c>
      <c r="Q246" s="76">
        <f t="shared" si="295"/>
        <v>0</v>
      </c>
      <c r="R246" s="76">
        <f t="shared" si="296"/>
        <v>82.48</v>
      </c>
      <c r="S246" s="91">
        <f t="shared" si="297"/>
        <v>1</v>
      </c>
      <c r="T246" s="76">
        <f t="shared" si="298"/>
        <v>1484.64</v>
      </c>
      <c r="U246" s="74">
        <f t="shared" si="267"/>
        <v>2156.588064</v>
      </c>
    </row>
    <row r="247" spans="1:21" ht="22.5">
      <c r="A247" s="61">
        <v>15.18</v>
      </c>
      <c r="B247" s="61"/>
      <c r="C247" s="61"/>
      <c r="D247" s="26" t="s">
        <v>604</v>
      </c>
      <c r="E247" s="22" t="s">
        <v>218</v>
      </c>
      <c r="F247" s="23" t="s">
        <v>605</v>
      </c>
      <c r="G247" s="32" t="s">
        <v>85</v>
      </c>
      <c r="H247" s="32" t="s">
        <v>86</v>
      </c>
      <c r="I247" s="76">
        <f t="shared" si="288"/>
        <v>9</v>
      </c>
      <c r="J247" s="76">
        <f t="shared" si="289"/>
        <v>10.836</v>
      </c>
      <c r="K247" s="76">
        <f t="shared" si="290"/>
        <v>4.6440000000000001</v>
      </c>
      <c r="L247" s="76">
        <f t="shared" si="291"/>
        <v>15.48</v>
      </c>
      <c r="M247" s="33" t="s">
        <v>605</v>
      </c>
      <c r="N247" s="81">
        <f t="shared" si="292"/>
        <v>1</v>
      </c>
      <c r="O247" s="76">
        <f t="shared" si="293"/>
        <v>10.836</v>
      </c>
      <c r="P247" s="76">
        <f t="shared" si="294"/>
        <v>4.6440000000000001</v>
      </c>
      <c r="Q247" s="76">
        <f t="shared" si="295"/>
        <v>15.48</v>
      </c>
      <c r="R247" s="76">
        <f t="shared" si="296"/>
        <v>0</v>
      </c>
      <c r="S247" s="91">
        <f t="shared" si="297"/>
        <v>0</v>
      </c>
      <c r="T247" s="76">
        <f t="shared" si="298"/>
        <v>0</v>
      </c>
      <c r="U247" s="74">
        <f t="shared" si="267"/>
        <v>0</v>
      </c>
    </row>
    <row r="248" spans="1:21" ht="22.5">
      <c r="A248" s="61">
        <v>15.19</v>
      </c>
      <c r="B248" s="61"/>
      <c r="C248" s="61"/>
      <c r="D248" s="26" t="s">
        <v>606</v>
      </c>
      <c r="E248" s="22" t="s">
        <v>218</v>
      </c>
      <c r="F248" s="23" t="s">
        <v>607</v>
      </c>
      <c r="G248" s="32" t="s">
        <v>85</v>
      </c>
      <c r="H248" s="32" t="s">
        <v>86</v>
      </c>
      <c r="I248" s="76">
        <f t="shared" si="288"/>
        <v>9</v>
      </c>
      <c r="J248" s="76">
        <f t="shared" si="289"/>
        <v>156.49199999999999</v>
      </c>
      <c r="K248" s="76">
        <f t="shared" si="290"/>
        <v>67.067999999999998</v>
      </c>
      <c r="L248" s="76">
        <f t="shared" si="291"/>
        <v>223.56</v>
      </c>
      <c r="M248" s="33" t="s">
        <v>515</v>
      </c>
      <c r="N248" s="81">
        <f t="shared" si="292"/>
        <v>0.72463768115942029</v>
      </c>
      <c r="O248" s="76">
        <f t="shared" si="293"/>
        <v>113.39999999999999</v>
      </c>
      <c r="P248" s="76">
        <f t="shared" si="294"/>
        <v>48.6</v>
      </c>
      <c r="Q248" s="76">
        <f t="shared" si="295"/>
        <v>162</v>
      </c>
      <c r="R248" s="76">
        <f t="shared" si="296"/>
        <v>6.84</v>
      </c>
      <c r="S248" s="91">
        <f t="shared" si="297"/>
        <v>0.27536231884057971</v>
      </c>
      <c r="T248" s="76">
        <f t="shared" si="298"/>
        <v>61.56</v>
      </c>
      <c r="U248" s="74">
        <f t="shared" si="267"/>
        <v>89.422055999999998</v>
      </c>
    </row>
    <row r="249" spans="1:21" ht="22.5">
      <c r="A249" s="61">
        <v>15.2</v>
      </c>
      <c r="B249" s="61"/>
      <c r="C249" s="61"/>
      <c r="D249" s="26" t="s">
        <v>608</v>
      </c>
      <c r="E249" s="22" t="s">
        <v>218</v>
      </c>
      <c r="F249" s="23" t="s">
        <v>609</v>
      </c>
      <c r="G249" s="32" t="s">
        <v>75</v>
      </c>
      <c r="H249" s="32" t="s">
        <v>76</v>
      </c>
      <c r="I249" s="76">
        <f t="shared" si="288"/>
        <v>12</v>
      </c>
      <c r="J249" s="76">
        <f t="shared" si="289"/>
        <v>80.388000000000005</v>
      </c>
      <c r="K249" s="76">
        <f t="shared" si="290"/>
        <v>34.452000000000005</v>
      </c>
      <c r="L249" s="76">
        <f t="shared" si="291"/>
        <v>114.84</v>
      </c>
      <c r="M249" s="33" t="s">
        <v>52</v>
      </c>
      <c r="N249" s="81">
        <f t="shared" si="292"/>
        <v>0.41797283176593519</v>
      </c>
      <c r="O249" s="76">
        <f t="shared" si="293"/>
        <v>33.6</v>
      </c>
      <c r="P249" s="76">
        <f t="shared" si="294"/>
        <v>14.400000000000002</v>
      </c>
      <c r="Q249" s="76">
        <f t="shared" si="295"/>
        <v>48</v>
      </c>
      <c r="R249" s="76">
        <f t="shared" si="296"/>
        <v>5.5699999999999994</v>
      </c>
      <c r="S249" s="91">
        <f t="shared" si="297"/>
        <v>0.58202716823406475</v>
      </c>
      <c r="T249" s="76">
        <f t="shared" si="298"/>
        <v>66.839999999999989</v>
      </c>
      <c r="U249" s="74">
        <f t="shared" si="267"/>
        <v>97.091783999999976</v>
      </c>
    </row>
    <row r="250" spans="1:21" ht="22.5">
      <c r="A250" s="61">
        <v>15.21</v>
      </c>
      <c r="B250" s="61"/>
      <c r="C250" s="61"/>
      <c r="D250" s="26" t="s">
        <v>610</v>
      </c>
      <c r="E250" s="22" t="s">
        <v>348</v>
      </c>
      <c r="F250" s="23" t="s">
        <v>87</v>
      </c>
      <c r="G250" s="32" t="s">
        <v>149</v>
      </c>
      <c r="H250" s="32" t="s">
        <v>150</v>
      </c>
      <c r="I250" s="76">
        <f t="shared" si="288"/>
        <v>220</v>
      </c>
      <c r="J250" s="76">
        <f t="shared" si="289"/>
        <v>1386</v>
      </c>
      <c r="K250" s="76">
        <f t="shared" si="290"/>
        <v>594</v>
      </c>
      <c r="L250" s="76">
        <f t="shared" si="291"/>
        <v>1980</v>
      </c>
      <c r="M250" s="33" t="s">
        <v>33</v>
      </c>
      <c r="N250" s="81">
        <f t="shared" si="292"/>
        <v>0</v>
      </c>
      <c r="O250" s="76">
        <f t="shared" si="293"/>
        <v>0</v>
      </c>
      <c r="P250" s="76">
        <f t="shared" si="294"/>
        <v>0</v>
      </c>
      <c r="Q250" s="76">
        <f t="shared" si="295"/>
        <v>0</v>
      </c>
      <c r="R250" s="76">
        <f t="shared" si="296"/>
        <v>9</v>
      </c>
      <c r="S250" s="91">
        <f t="shared" si="297"/>
        <v>1</v>
      </c>
      <c r="T250" s="76">
        <f t="shared" si="298"/>
        <v>1980</v>
      </c>
      <c r="U250" s="74">
        <f t="shared" si="267"/>
        <v>2876.1479999999997</v>
      </c>
    </row>
    <row r="251" spans="1:21" ht="22.5">
      <c r="A251" s="62">
        <v>15.22</v>
      </c>
      <c r="B251" s="62"/>
      <c r="C251" s="62"/>
      <c r="D251" s="14" t="s">
        <v>611</v>
      </c>
      <c r="E251" s="15" t="s">
        <v>348</v>
      </c>
      <c r="F251" s="16" t="s">
        <v>58</v>
      </c>
      <c r="G251" s="34" t="s">
        <v>612</v>
      </c>
      <c r="H251" s="34" t="s">
        <v>613</v>
      </c>
      <c r="I251" s="76">
        <f t="shared" si="288"/>
        <v>296</v>
      </c>
      <c r="J251" s="76">
        <f t="shared" si="289"/>
        <v>207.2</v>
      </c>
      <c r="K251" s="76">
        <f t="shared" si="290"/>
        <v>88.8</v>
      </c>
      <c r="L251" s="76">
        <f t="shared" si="291"/>
        <v>296</v>
      </c>
      <c r="M251" s="35" t="s">
        <v>33</v>
      </c>
      <c r="N251" s="81">
        <f t="shared" si="292"/>
        <v>0</v>
      </c>
      <c r="O251" s="76">
        <f t="shared" si="293"/>
        <v>0</v>
      </c>
      <c r="P251" s="76">
        <f t="shared" si="294"/>
        <v>0</v>
      </c>
      <c r="Q251" s="76">
        <f t="shared" si="295"/>
        <v>0</v>
      </c>
      <c r="R251" s="76">
        <f t="shared" si="296"/>
        <v>1</v>
      </c>
      <c r="S251" s="91">
        <f t="shared" si="297"/>
        <v>1</v>
      </c>
      <c r="T251" s="76">
        <f t="shared" si="298"/>
        <v>296</v>
      </c>
      <c r="U251" s="74">
        <f t="shared" si="267"/>
        <v>429.96959999999996</v>
      </c>
    </row>
    <row r="252" spans="1:21" ht="33.75">
      <c r="A252" s="61">
        <v>15.23</v>
      </c>
      <c r="B252" s="61"/>
      <c r="C252" s="61"/>
      <c r="D252" s="26" t="s">
        <v>614</v>
      </c>
      <c r="E252" s="22" t="s">
        <v>348</v>
      </c>
      <c r="F252" s="23" t="s">
        <v>58</v>
      </c>
      <c r="G252" s="32" t="s">
        <v>612</v>
      </c>
      <c r="H252" s="32" t="s">
        <v>613</v>
      </c>
      <c r="I252" s="76">
        <f t="shared" si="288"/>
        <v>296</v>
      </c>
      <c r="J252" s="76">
        <f t="shared" si="289"/>
        <v>207.2</v>
      </c>
      <c r="K252" s="76">
        <f t="shared" si="290"/>
        <v>88.8</v>
      </c>
      <c r="L252" s="76">
        <f t="shared" si="291"/>
        <v>296</v>
      </c>
      <c r="M252" s="33" t="s">
        <v>33</v>
      </c>
      <c r="N252" s="81">
        <f t="shared" si="292"/>
        <v>0</v>
      </c>
      <c r="O252" s="76">
        <f t="shared" si="293"/>
        <v>0</v>
      </c>
      <c r="P252" s="76">
        <f t="shared" si="294"/>
        <v>0</v>
      </c>
      <c r="Q252" s="76">
        <f t="shared" si="295"/>
        <v>0</v>
      </c>
      <c r="R252" s="76">
        <f t="shared" si="296"/>
        <v>1</v>
      </c>
      <c r="S252" s="91">
        <f t="shared" si="297"/>
        <v>1</v>
      </c>
      <c r="T252" s="76">
        <f t="shared" si="298"/>
        <v>296</v>
      </c>
      <c r="U252" s="74">
        <f t="shared" si="267"/>
        <v>429.96959999999996</v>
      </c>
    </row>
    <row r="253" spans="1:21" ht="22.5">
      <c r="A253" s="61">
        <v>15.24</v>
      </c>
      <c r="B253" s="61"/>
      <c r="C253" s="61"/>
      <c r="D253" s="26" t="s">
        <v>615</v>
      </c>
      <c r="E253" s="22" t="s">
        <v>348</v>
      </c>
      <c r="F253" s="23" t="s">
        <v>58</v>
      </c>
      <c r="G253" s="32" t="s">
        <v>184</v>
      </c>
      <c r="H253" s="32" t="s">
        <v>185</v>
      </c>
      <c r="I253" s="76">
        <f t="shared" si="288"/>
        <v>310</v>
      </c>
      <c r="J253" s="76">
        <f t="shared" si="289"/>
        <v>217</v>
      </c>
      <c r="K253" s="76">
        <f t="shared" si="290"/>
        <v>93</v>
      </c>
      <c r="L253" s="76">
        <f t="shared" si="291"/>
        <v>310</v>
      </c>
      <c r="M253" s="33" t="s">
        <v>33</v>
      </c>
      <c r="N253" s="81">
        <f t="shared" si="292"/>
        <v>0</v>
      </c>
      <c r="O253" s="76">
        <f t="shared" si="293"/>
        <v>0</v>
      </c>
      <c r="P253" s="76">
        <f t="shared" si="294"/>
        <v>0</v>
      </c>
      <c r="Q253" s="76">
        <f t="shared" si="295"/>
        <v>0</v>
      </c>
      <c r="R253" s="76">
        <f t="shared" si="296"/>
        <v>1</v>
      </c>
      <c r="S253" s="91">
        <f t="shared" si="297"/>
        <v>1</v>
      </c>
      <c r="T253" s="76">
        <f t="shared" si="298"/>
        <v>310</v>
      </c>
      <c r="U253" s="74">
        <f t="shared" si="267"/>
        <v>450.30599999999998</v>
      </c>
    </row>
    <row r="254" spans="1:21" ht="33.75">
      <c r="A254" s="62">
        <v>15.25</v>
      </c>
      <c r="B254" s="62"/>
      <c r="C254" s="62"/>
      <c r="D254" s="14" t="s">
        <v>616</v>
      </c>
      <c r="E254" s="15" t="s">
        <v>348</v>
      </c>
      <c r="F254" s="16" t="s">
        <v>156</v>
      </c>
      <c r="G254" s="34" t="s">
        <v>617</v>
      </c>
      <c r="H254" s="34" t="s">
        <v>618</v>
      </c>
      <c r="I254" s="76">
        <f t="shared" si="288"/>
        <v>291</v>
      </c>
      <c r="J254" s="76">
        <f t="shared" si="289"/>
        <v>407.4</v>
      </c>
      <c r="K254" s="76">
        <f t="shared" si="290"/>
        <v>174.6</v>
      </c>
      <c r="L254" s="76">
        <f t="shared" si="291"/>
        <v>582</v>
      </c>
      <c r="M254" s="35" t="s">
        <v>33</v>
      </c>
      <c r="N254" s="81">
        <f t="shared" si="292"/>
        <v>0</v>
      </c>
      <c r="O254" s="76">
        <f t="shared" si="293"/>
        <v>0</v>
      </c>
      <c r="P254" s="76">
        <f t="shared" si="294"/>
        <v>0</v>
      </c>
      <c r="Q254" s="76">
        <f t="shared" si="295"/>
        <v>0</v>
      </c>
      <c r="R254" s="76">
        <f t="shared" si="296"/>
        <v>2</v>
      </c>
      <c r="S254" s="91">
        <f t="shared" si="297"/>
        <v>1</v>
      </c>
      <c r="T254" s="76">
        <f t="shared" si="298"/>
        <v>582</v>
      </c>
      <c r="U254" s="74">
        <f t="shared" si="267"/>
        <v>845.41319999999996</v>
      </c>
    </row>
    <row r="255" spans="1:21">
      <c r="A255" s="7"/>
      <c r="B255" s="7"/>
      <c r="C255" s="7"/>
      <c r="D255" s="14" t="s">
        <v>46</v>
      </c>
      <c r="E255" s="7"/>
      <c r="F255" s="7"/>
      <c r="G255" s="7"/>
      <c r="H255" s="7"/>
      <c r="I255" s="7"/>
      <c r="J255" s="3" t="s">
        <v>619</v>
      </c>
      <c r="K255" s="3" t="s">
        <v>620</v>
      </c>
      <c r="L255" s="3" t="s">
        <v>621</v>
      </c>
      <c r="M255" s="7"/>
      <c r="N255" s="7"/>
      <c r="O255" s="3" t="s">
        <v>622</v>
      </c>
      <c r="P255" s="3" t="s">
        <v>623</v>
      </c>
      <c r="Q255" s="3" t="s">
        <v>624</v>
      </c>
      <c r="R255" s="7"/>
      <c r="S255" s="7"/>
      <c r="T255" s="3" t="s">
        <v>625</v>
      </c>
      <c r="U255" s="74">
        <f t="shared" si="267"/>
        <v>7912.0797839999996</v>
      </c>
    </row>
    <row r="256" spans="1:21">
      <c r="A256" s="38">
        <v>16</v>
      </c>
      <c r="B256" s="38"/>
      <c r="C256" s="38"/>
      <c r="D256" s="37" t="s">
        <v>626</v>
      </c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</row>
    <row r="257" spans="1:21" ht="22.5">
      <c r="A257" s="40">
        <v>16.100000000000001</v>
      </c>
      <c r="B257" s="40"/>
      <c r="C257" s="40"/>
      <c r="D257" s="11" t="s">
        <v>834</v>
      </c>
      <c r="E257" s="30"/>
      <c r="F257" s="30"/>
      <c r="G257" s="30"/>
      <c r="H257" s="30"/>
      <c r="I257" s="30"/>
      <c r="J257" s="30"/>
      <c r="K257" s="30"/>
      <c r="L257" s="30"/>
      <c r="M257" s="31"/>
      <c r="N257" s="30"/>
      <c r="O257" s="30"/>
      <c r="P257" s="30"/>
      <c r="Q257" s="30"/>
      <c r="R257" s="30"/>
      <c r="S257" s="30"/>
      <c r="T257" s="30"/>
      <c r="U257" s="30"/>
    </row>
    <row r="258" spans="1:21" ht="33.75">
      <c r="A258" s="41">
        <v>42370</v>
      </c>
      <c r="B258" s="41"/>
      <c r="C258" s="41"/>
      <c r="D258" s="14" t="s">
        <v>627</v>
      </c>
      <c r="E258" s="15" t="s">
        <v>348</v>
      </c>
      <c r="F258" s="16" t="s">
        <v>156</v>
      </c>
      <c r="G258" s="34" t="s">
        <v>628</v>
      </c>
      <c r="H258" s="34" t="s">
        <v>629</v>
      </c>
      <c r="I258" s="76">
        <f t="shared" ref="I258:I291" si="299">SUM(G258+H258)</f>
        <v>155</v>
      </c>
      <c r="J258" s="76">
        <f t="shared" ref="J258:J291" si="300">SUM(F258*G258)</f>
        <v>217</v>
      </c>
      <c r="K258" s="76">
        <f t="shared" ref="K258:K291" si="301">SUM(H258*F258)</f>
        <v>93</v>
      </c>
      <c r="L258" s="76">
        <f t="shared" ref="L258:L291" si="302">SUM(J258+K258)</f>
        <v>310</v>
      </c>
      <c r="M258" s="35" t="s">
        <v>33</v>
      </c>
      <c r="N258" s="81">
        <f t="shared" ref="N258:N291" si="303">SUM(M258*100/F258)/100</f>
        <v>0</v>
      </c>
      <c r="O258" s="76">
        <f t="shared" ref="O258:O263" si="304">(J258*N258)</f>
        <v>0</v>
      </c>
      <c r="P258" s="76">
        <f t="shared" ref="P258:P263" si="305">SUM(K258*N258)</f>
        <v>0</v>
      </c>
      <c r="Q258" s="76">
        <f t="shared" ref="Q258:Q291" si="306">SUM(L258*N258)</f>
        <v>0</v>
      </c>
      <c r="R258" s="76">
        <f t="shared" ref="R258:R291" si="307">SUM(F258*S258)</f>
        <v>2</v>
      </c>
      <c r="S258" s="91">
        <f t="shared" ref="S258:S291" si="308">SUM(100%-N258)</f>
        <v>1</v>
      </c>
      <c r="T258" s="76">
        <f t="shared" ref="T258:T291" si="309">SUM(R258*I258)</f>
        <v>310</v>
      </c>
      <c r="U258" s="74">
        <f t="shared" ref="U258:U299" si="310">SUM(T258*1.4526)</f>
        <v>450.30599999999998</v>
      </c>
    </row>
    <row r="259" spans="1:21" s="184" customFormat="1">
      <c r="A259" s="175">
        <v>42371</v>
      </c>
      <c r="B259" s="175"/>
      <c r="C259" s="175"/>
      <c r="D259" s="176" t="s">
        <v>645</v>
      </c>
      <c r="E259" s="177" t="s">
        <v>348</v>
      </c>
      <c r="F259" s="178" t="s">
        <v>156</v>
      </c>
      <c r="G259" s="179" t="s">
        <v>90</v>
      </c>
      <c r="H259" s="179" t="s">
        <v>91</v>
      </c>
      <c r="I259" s="180">
        <f t="shared" si="299"/>
        <v>10</v>
      </c>
      <c r="J259" s="180">
        <f t="shared" si="300"/>
        <v>14</v>
      </c>
      <c r="K259" s="180">
        <f t="shared" si="301"/>
        <v>6</v>
      </c>
      <c r="L259" s="180">
        <f t="shared" si="302"/>
        <v>20</v>
      </c>
      <c r="M259" s="179" t="s">
        <v>33</v>
      </c>
      <c r="N259" s="181">
        <f t="shared" si="303"/>
        <v>0</v>
      </c>
      <c r="O259" s="180">
        <f t="shared" si="304"/>
        <v>0</v>
      </c>
      <c r="P259" s="180">
        <f t="shared" si="305"/>
        <v>0</v>
      </c>
      <c r="Q259" s="180">
        <f t="shared" si="306"/>
        <v>0</v>
      </c>
      <c r="R259" s="180">
        <f t="shared" si="307"/>
        <v>2</v>
      </c>
      <c r="S259" s="182">
        <f t="shared" si="308"/>
        <v>1</v>
      </c>
      <c r="T259" s="180">
        <f t="shared" si="309"/>
        <v>20</v>
      </c>
      <c r="U259" s="183">
        <f t="shared" si="310"/>
        <v>29.052</v>
      </c>
    </row>
    <row r="260" spans="1:21" ht="45">
      <c r="A260" s="59">
        <v>42372</v>
      </c>
      <c r="B260" s="59"/>
      <c r="C260" s="59"/>
      <c r="D260" s="14" t="s">
        <v>631</v>
      </c>
      <c r="E260" s="22" t="s">
        <v>348</v>
      </c>
      <c r="F260" s="23" t="s">
        <v>156</v>
      </c>
      <c r="G260" s="34" t="s">
        <v>632</v>
      </c>
      <c r="H260" s="34" t="s">
        <v>633</v>
      </c>
      <c r="I260" s="76">
        <f t="shared" si="299"/>
        <v>129</v>
      </c>
      <c r="J260" s="76">
        <f t="shared" si="300"/>
        <v>180.6</v>
      </c>
      <c r="K260" s="76">
        <f t="shared" si="301"/>
        <v>77.400000000000006</v>
      </c>
      <c r="L260" s="76">
        <f t="shared" si="302"/>
        <v>258</v>
      </c>
      <c r="M260" s="35" t="s">
        <v>33</v>
      </c>
      <c r="N260" s="81">
        <f t="shared" si="303"/>
        <v>0</v>
      </c>
      <c r="O260" s="76">
        <f t="shared" si="304"/>
        <v>0</v>
      </c>
      <c r="P260" s="76">
        <f t="shared" si="305"/>
        <v>0</v>
      </c>
      <c r="Q260" s="76">
        <f t="shared" si="306"/>
        <v>0</v>
      </c>
      <c r="R260" s="76">
        <f t="shared" si="307"/>
        <v>2</v>
      </c>
      <c r="S260" s="91">
        <f t="shared" si="308"/>
        <v>1</v>
      </c>
      <c r="T260" s="76">
        <f t="shared" si="309"/>
        <v>258</v>
      </c>
      <c r="U260" s="74">
        <f t="shared" si="310"/>
        <v>374.77079999999995</v>
      </c>
    </row>
    <row r="261" spans="1:21">
      <c r="A261" s="59">
        <v>42373</v>
      </c>
      <c r="B261" s="59"/>
      <c r="C261" s="59"/>
      <c r="D261" s="14" t="s">
        <v>634</v>
      </c>
      <c r="E261" s="22" t="s">
        <v>348</v>
      </c>
      <c r="F261" s="23" t="s">
        <v>156</v>
      </c>
      <c r="G261" s="32" t="s">
        <v>635</v>
      </c>
      <c r="H261" s="32" t="s">
        <v>636</v>
      </c>
      <c r="I261" s="76">
        <f t="shared" si="299"/>
        <v>59</v>
      </c>
      <c r="J261" s="76">
        <f t="shared" si="300"/>
        <v>82.6</v>
      </c>
      <c r="K261" s="76">
        <f t="shared" si="301"/>
        <v>35.4</v>
      </c>
      <c r="L261" s="76">
        <f t="shared" si="302"/>
        <v>118</v>
      </c>
      <c r="M261" s="33" t="s">
        <v>33</v>
      </c>
      <c r="N261" s="81">
        <f t="shared" si="303"/>
        <v>0</v>
      </c>
      <c r="O261" s="76">
        <f t="shared" si="304"/>
        <v>0</v>
      </c>
      <c r="P261" s="76">
        <f t="shared" si="305"/>
        <v>0</v>
      </c>
      <c r="Q261" s="76">
        <f t="shared" si="306"/>
        <v>0</v>
      </c>
      <c r="R261" s="76">
        <f t="shared" si="307"/>
        <v>2</v>
      </c>
      <c r="S261" s="91">
        <f t="shared" si="308"/>
        <v>1</v>
      </c>
      <c r="T261" s="76">
        <f t="shared" si="309"/>
        <v>118</v>
      </c>
      <c r="U261" s="74">
        <f t="shared" si="310"/>
        <v>171.40679999999998</v>
      </c>
    </row>
    <row r="262" spans="1:21">
      <c r="A262" s="59">
        <v>42374</v>
      </c>
      <c r="B262" s="59"/>
      <c r="C262" s="59"/>
      <c r="D262" s="14" t="s">
        <v>638</v>
      </c>
      <c r="E262" s="22" t="s">
        <v>348</v>
      </c>
      <c r="F262" s="23" t="s">
        <v>156</v>
      </c>
      <c r="G262" s="32" t="s">
        <v>450</v>
      </c>
      <c r="H262" s="32" t="s">
        <v>451</v>
      </c>
      <c r="I262" s="76">
        <f t="shared" si="299"/>
        <v>13</v>
      </c>
      <c r="J262" s="76">
        <f t="shared" si="300"/>
        <v>18.2</v>
      </c>
      <c r="K262" s="76">
        <f t="shared" si="301"/>
        <v>7.8</v>
      </c>
      <c r="L262" s="76">
        <f t="shared" si="302"/>
        <v>26</v>
      </c>
      <c r="M262" s="33" t="s">
        <v>33</v>
      </c>
      <c r="N262" s="81">
        <f t="shared" si="303"/>
        <v>0</v>
      </c>
      <c r="O262" s="76">
        <f t="shared" si="304"/>
        <v>0</v>
      </c>
      <c r="P262" s="76">
        <f t="shared" si="305"/>
        <v>0</v>
      </c>
      <c r="Q262" s="76">
        <f t="shared" si="306"/>
        <v>0</v>
      </c>
      <c r="R262" s="76">
        <f t="shared" si="307"/>
        <v>2</v>
      </c>
      <c r="S262" s="91">
        <f t="shared" si="308"/>
        <v>1</v>
      </c>
      <c r="T262" s="76">
        <f t="shared" si="309"/>
        <v>26</v>
      </c>
      <c r="U262" s="74">
        <f t="shared" si="310"/>
        <v>37.767599999999995</v>
      </c>
    </row>
    <row r="263" spans="1:21" ht="22.5">
      <c r="A263" s="59">
        <v>42375</v>
      </c>
      <c r="B263" s="59"/>
      <c r="C263" s="59"/>
      <c r="D263" s="14" t="s">
        <v>639</v>
      </c>
      <c r="E263" s="22" t="s">
        <v>218</v>
      </c>
      <c r="F263" s="23" t="s">
        <v>52</v>
      </c>
      <c r="G263" s="32" t="s">
        <v>224</v>
      </c>
      <c r="H263" s="32" t="s">
        <v>528</v>
      </c>
      <c r="I263" s="76">
        <f t="shared" si="299"/>
        <v>18</v>
      </c>
      <c r="J263" s="76">
        <f t="shared" si="300"/>
        <v>50.4</v>
      </c>
      <c r="K263" s="76">
        <f t="shared" si="301"/>
        <v>21.6</v>
      </c>
      <c r="L263" s="76">
        <f t="shared" si="302"/>
        <v>72</v>
      </c>
      <c r="M263" s="33" t="s">
        <v>33</v>
      </c>
      <c r="N263" s="81">
        <f t="shared" si="303"/>
        <v>0</v>
      </c>
      <c r="O263" s="76">
        <f t="shared" si="304"/>
        <v>0</v>
      </c>
      <c r="P263" s="76">
        <f t="shared" si="305"/>
        <v>0</v>
      </c>
      <c r="Q263" s="76">
        <f t="shared" si="306"/>
        <v>0</v>
      </c>
      <c r="R263" s="76">
        <f t="shared" si="307"/>
        <v>4</v>
      </c>
      <c r="S263" s="91">
        <f t="shared" si="308"/>
        <v>1</v>
      </c>
      <c r="T263" s="76">
        <f t="shared" si="309"/>
        <v>72</v>
      </c>
      <c r="U263" s="74">
        <f t="shared" si="310"/>
        <v>104.5872</v>
      </c>
    </row>
    <row r="264" spans="1:21" ht="33.75">
      <c r="A264" s="40">
        <v>16.2</v>
      </c>
      <c r="B264" s="40"/>
      <c r="C264" s="40"/>
      <c r="D264" s="26" t="s">
        <v>640</v>
      </c>
      <c r="E264" s="30"/>
      <c r="F264" s="30"/>
      <c r="G264" s="30"/>
      <c r="H264" s="30"/>
      <c r="I264" s="30"/>
      <c r="J264" s="30"/>
      <c r="K264" s="76"/>
      <c r="L264" s="30"/>
      <c r="M264" s="31"/>
      <c r="N264" s="30"/>
      <c r="O264" s="30"/>
      <c r="P264" s="30"/>
      <c r="Q264" s="30"/>
      <c r="R264" s="30"/>
      <c r="S264" s="30"/>
      <c r="T264" s="30"/>
      <c r="U264" s="74"/>
    </row>
    <row r="265" spans="1:21" ht="22.5">
      <c r="A265" s="59">
        <v>42401</v>
      </c>
      <c r="B265" s="59"/>
      <c r="C265" s="59"/>
      <c r="D265" s="26" t="s">
        <v>641</v>
      </c>
      <c r="E265" s="22" t="s">
        <v>348</v>
      </c>
      <c r="F265" s="23" t="s">
        <v>156</v>
      </c>
      <c r="G265" s="32" t="s">
        <v>31</v>
      </c>
      <c r="H265" s="32" t="s">
        <v>66</v>
      </c>
      <c r="I265" s="76">
        <f t="shared" si="299"/>
        <v>70</v>
      </c>
      <c r="J265" s="76">
        <f t="shared" si="300"/>
        <v>98</v>
      </c>
      <c r="K265" s="76">
        <f t="shared" si="301"/>
        <v>42</v>
      </c>
      <c r="L265" s="76">
        <f t="shared" si="302"/>
        <v>140</v>
      </c>
      <c r="M265" s="33" t="s">
        <v>33</v>
      </c>
      <c r="N265" s="81">
        <f t="shared" si="303"/>
        <v>0</v>
      </c>
      <c r="O265" s="76">
        <f t="shared" ref="O265:O271" si="311">(J265*N265)</f>
        <v>0</v>
      </c>
      <c r="P265" s="76">
        <f t="shared" ref="P265:P271" si="312">SUM(K265*N265)</f>
        <v>0</v>
      </c>
      <c r="Q265" s="76">
        <f t="shared" si="306"/>
        <v>0</v>
      </c>
      <c r="R265" s="76">
        <f t="shared" si="307"/>
        <v>2</v>
      </c>
      <c r="S265" s="91">
        <f t="shared" si="308"/>
        <v>1</v>
      </c>
      <c r="T265" s="76">
        <f t="shared" si="309"/>
        <v>140</v>
      </c>
      <c r="U265" s="74">
        <f t="shared" si="310"/>
        <v>203.36399999999998</v>
      </c>
    </row>
    <row r="266" spans="1:21" ht="37.5" customHeight="1">
      <c r="A266" s="59">
        <v>42402</v>
      </c>
      <c r="B266" s="59"/>
      <c r="C266" s="59"/>
      <c r="D266" s="26" t="s">
        <v>642</v>
      </c>
      <c r="E266" s="22" t="s">
        <v>348</v>
      </c>
      <c r="F266" s="23" t="s">
        <v>58</v>
      </c>
      <c r="G266" s="32" t="s">
        <v>643</v>
      </c>
      <c r="H266" s="32" t="s">
        <v>644</v>
      </c>
      <c r="I266" s="76">
        <f t="shared" si="299"/>
        <v>123</v>
      </c>
      <c r="J266" s="76">
        <f t="shared" si="300"/>
        <v>86.1</v>
      </c>
      <c r="K266" s="76">
        <f t="shared" si="301"/>
        <v>36.9</v>
      </c>
      <c r="L266" s="76">
        <f t="shared" si="302"/>
        <v>123</v>
      </c>
      <c r="M266" s="33" t="s">
        <v>33</v>
      </c>
      <c r="N266" s="81">
        <f t="shared" si="303"/>
        <v>0</v>
      </c>
      <c r="O266" s="76">
        <f t="shared" si="311"/>
        <v>0</v>
      </c>
      <c r="P266" s="76">
        <f t="shared" si="312"/>
        <v>0</v>
      </c>
      <c r="Q266" s="76">
        <f t="shared" si="306"/>
        <v>0</v>
      </c>
      <c r="R266" s="76">
        <f t="shared" si="307"/>
        <v>1</v>
      </c>
      <c r="S266" s="91">
        <f t="shared" si="308"/>
        <v>1</v>
      </c>
      <c r="T266" s="76">
        <f t="shared" si="309"/>
        <v>123</v>
      </c>
      <c r="U266" s="74">
        <f t="shared" si="310"/>
        <v>178.66979999999998</v>
      </c>
    </row>
    <row r="267" spans="1:21">
      <c r="A267" s="59">
        <v>42403</v>
      </c>
      <c r="B267" s="59"/>
      <c r="C267" s="59"/>
      <c r="D267" s="14" t="s">
        <v>638</v>
      </c>
      <c r="E267" s="22" t="s">
        <v>348</v>
      </c>
      <c r="F267" s="23" t="s">
        <v>87</v>
      </c>
      <c r="G267" s="32" t="s">
        <v>268</v>
      </c>
      <c r="H267" s="32" t="s">
        <v>477</v>
      </c>
      <c r="I267" s="76">
        <f t="shared" si="299"/>
        <v>15</v>
      </c>
      <c r="J267" s="76">
        <f t="shared" si="300"/>
        <v>94.5</v>
      </c>
      <c r="K267" s="76">
        <f t="shared" si="301"/>
        <v>40.5</v>
      </c>
      <c r="L267" s="76">
        <f t="shared" si="302"/>
        <v>135</v>
      </c>
      <c r="M267" s="33" t="s">
        <v>33</v>
      </c>
      <c r="N267" s="81">
        <f t="shared" si="303"/>
        <v>0</v>
      </c>
      <c r="O267" s="76">
        <f t="shared" si="311"/>
        <v>0</v>
      </c>
      <c r="P267" s="76">
        <f t="shared" si="312"/>
        <v>0</v>
      </c>
      <c r="Q267" s="76">
        <f t="shared" si="306"/>
        <v>0</v>
      </c>
      <c r="R267" s="76">
        <f t="shared" si="307"/>
        <v>9</v>
      </c>
      <c r="S267" s="91">
        <f t="shared" si="308"/>
        <v>1</v>
      </c>
      <c r="T267" s="76">
        <f t="shared" si="309"/>
        <v>135</v>
      </c>
      <c r="U267" s="74">
        <f t="shared" si="310"/>
        <v>196.101</v>
      </c>
    </row>
    <row r="268" spans="1:21" s="184" customFormat="1">
      <c r="A268" s="175">
        <v>42404</v>
      </c>
      <c r="B268" s="175"/>
      <c r="C268" s="175"/>
      <c r="D268" s="176" t="s">
        <v>645</v>
      </c>
      <c r="E268" s="177" t="s">
        <v>348</v>
      </c>
      <c r="F268" s="178" t="s">
        <v>523</v>
      </c>
      <c r="G268" s="179" t="s">
        <v>90</v>
      </c>
      <c r="H268" s="179" t="s">
        <v>91</v>
      </c>
      <c r="I268" s="180">
        <f t="shared" si="299"/>
        <v>10</v>
      </c>
      <c r="J268" s="180">
        <f t="shared" si="300"/>
        <v>77</v>
      </c>
      <c r="K268" s="180">
        <f t="shared" si="301"/>
        <v>33</v>
      </c>
      <c r="L268" s="180">
        <f t="shared" si="302"/>
        <v>110</v>
      </c>
      <c r="M268" s="179" t="s">
        <v>33</v>
      </c>
      <c r="N268" s="181">
        <f t="shared" si="303"/>
        <v>0</v>
      </c>
      <c r="O268" s="180">
        <f t="shared" si="311"/>
        <v>0</v>
      </c>
      <c r="P268" s="180">
        <f t="shared" si="312"/>
        <v>0</v>
      </c>
      <c r="Q268" s="180">
        <f t="shared" si="306"/>
        <v>0</v>
      </c>
      <c r="R268" s="180">
        <f t="shared" si="307"/>
        <v>11</v>
      </c>
      <c r="S268" s="182">
        <f t="shared" si="308"/>
        <v>1</v>
      </c>
      <c r="T268" s="180">
        <f t="shared" si="309"/>
        <v>110</v>
      </c>
      <c r="U268" s="183">
        <f t="shared" si="310"/>
        <v>159.786</v>
      </c>
    </row>
    <row r="269" spans="1:21">
      <c r="A269" s="59">
        <v>42405</v>
      </c>
      <c r="B269" s="59"/>
      <c r="C269" s="59"/>
      <c r="D269" s="14" t="s">
        <v>634</v>
      </c>
      <c r="E269" s="22" t="s">
        <v>348</v>
      </c>
      <c r="F269" s="23" t="s">
        <v>52</v>
      </c>
      <c r="G269" s="32" t="s">
        <v>647</v>
      </c>
      <c r="H269" s="32" t="s">
        <v>648</v>
      </c>
      <c r="I269" s="76">
        <f t="shared" si="299"/>
        <v>46</v>
      </c>
      <c r="J269" s="76">
        <f t="shared" si="300"/>
        <v>128.80000000000001</v>
      </c>
      <c r="K269" s="76">
        <f t="shared" si="301"/>
        <v>55.2</v>
      </c>
      <c r="L269" s="76">
        <f t="shared" si="302"/>
        <v>184</v>
      </c>
      <c r="M269" s="33" t="s">
        <v>33</v>
      </c>
      <c r="N269" s="81">
        <f t="shared" si="303"/>
        <v>0</v>
      </c>
      <c r="O269" s="76">
        <f t="shared" si="311"/>
        <v>0</v>
      </c>
      <c r="P269" s="76">
        <f t="shared" si="312"/>
        <v>0</v>
      </c>
      <c r="Q269" s="76">
        <f t="shared" si="306"/>
        <v>0</v>
      </c>
      <c r="R269" s="76">
        <f t="shared" si="307"/>
        <v>4</v>
      </c>
      <c r="S269" s="91">
        <f t="shared" si="308"/>
        <v>1</v>
      </c>
      <c r="T269" s="76">
        <f t="shared" si="309"/>
        <v>184</v>
      </c>
      <c r="U269" s="74">
        <f t="shared" si="310"/>
        <v>267.27839999999998</v>
      </c>
    </row>
    <row r="270" spans="1:21" ht="22.5">
      <c r="A270" s="59">
        <v>42406</v>
      </c>
      <c r="B270" s="59"/>
      <c r="C270" s="59"/>
      <c r="D270" s="26" t="s">
        <v>649</v>
      </c>
      <c r="E270" s="22" t="s">
        <v>348</v>
      </c>
      <c r="F270" s="23" t="s">
        <v>87</v>
      </c>
      <c r="G270" s="32" t="s">
        <v>29</v>
      </c>
      <c r="H270" s="32" t="s">
        <v>30</v>
      </c>
      <c r="I270" s="76">
        <f t="shared" si="299"/>
        <v>49</v>
      </c>
      <c r="J270" s="76">
        <f t="shared" si="300"/>
        <v>308.7</v>
      </c>
      <c r="K270" s="76">
        <f t="shared" si="301"/>
        <v>132.29999999999998</v>
      </c>
      <c r="L270" s="76">
        <f t="shared" si="302"/>
        <v>441</v>
      </c>
      <c r="M270" s="33" t="s">
        <v>33</v>
      </c>
      <c r="N270" s="81">
        <f t="shared" si="303"/>
        <v>0</v>
      </c>
      <c r="O270" s="76">
        <f t="shared" si="311"/>
        <v>0</v>
      </c>
      <c r="P270" s="76">
        <f t="shared" si="312"/>
        <v>0</v>
      </c>
      <c r="Q270" s="76">
        <f t="shared" si="306"/>
        <v>0</v>
      </c>
      <c r="R270" s="76">
        <f t="shared" si="307"/>
        <v>9</v>
      </c>
      <c r="S270" s="91">
        <f t="shared" si="308"/>
        <v>1</v>
      </c>
      <c r="T270" s="76">
        <f t="shared" si="309"/>
        <v>441</v>
      </c>
      <c r="U270" s="74">
        <f t="shared" si="310"/>
        <v>640.59659999999997</v>
      </c>
    </row>
    <row r="271" spans="1:21" ht="45">
      <c r="A271" s="59">
        <v>42407</v>
      </c>
      <c r="B271" s="59"/>
      <c r="C271" s="59"/>
      <c r="D271" s="14" t="s">
        <v>650</v>
      </c>
      <c r="E271" s="22" t="s">
        <v>348</v>
      </c>
      <c r="F271" s="23" t="s">
        <v>87</v>
      </c>
      <c r="G271" s="34" t="s">
        <v>651</v>
      </c>
      <c r="H271" s="34" t="s">
        <v>652</v>
      </c>
      <c r="I271" s="76">
        <f t="shared" si="299"/>
        <v>138</v>
      </c>
      <c r="J271" s="76">
        <f t="shared" si="300"/>
        <v>869.4</v>
      </c>
      <c r="K271" s="76">
        <f t="shared" si="301"/>
        <v>372.59999999999997</v>
      </c>
      <c r="L271" s="76">
        <f t="shared" si="302"/>
        <v>1242</v>
      </c>
      <c r="M271" s="35" t="s">
        <v>33</v>
      </c>
      <c r="N271" s="81">
        <f t="shared" si="303"/>
        <v>0</v>
      </c>
      <c r="O271" s="76">
        <f t="shared" si="311"/>
        <v>0</v>
      </c>
      <c r="P271" s="76">
        <f t="shared" si="312"/>
        <v>0</v>
      </c>
      <c r="Q271" s="76">
        <f t="shared" si="306"/>
        <v>0</v>
      </c>
      <c r="R271" s="76">
        <f t="shared" si="307"/>
        <v>9</v>
      </c>
      <c r="S271" s="91">
        <f t="shared" si="308"/>
        <v>1</v>
      </c>
      <c r="T271" s="76">
        <f t="shared" si="309"/>
        <v>1242</v>
      </c>
      <c r="U271" s="74">
        <f t="shared" si="310"/>
        <v>1804.1291999999999</v>
      </c>
    </row>
    <row r="272" spans="1:21">
      <c r="A272" s="40">
        <v>16.3</v>
      </c>
      <c r="B272" s="40"/>
      <c r="C272" s="40"/>
      <c r="D272" s="11" t="s">
        <v>653</v>
      </c>
      <c r="E272" s="7"/>
      <c r="F272" s="7"/>
      <c r="G272" s="7"/>
      <c r="H272" s="7"/>
      <c r="I272" s="7"/>
      <c r="J272" s="76">
        <f t="shared" si="300"/>
        <v>0</v>
      </c>
      <c r="K272" s="76">
        <f t="shared" si="301"/>
        <v>0</v>
      </c>
      <c r="L272" s="7"/>
      <c r="M272" s="20"/>
      <c r="N272" s="81"/>
      <c r="O272" s="7"/>
      <c r="P272" s="7"/>
      <c r="Q272" s="76">
        <f t="shared" si="306"/>
        <v>0</v>
      </c>
      <c r="R272" s="76">
        <f t="shared" si="307"/>
        <v>0</v>
      </c>
      <c r="S272" s="7"/>
      <c r="T272" s="76">
        <f t="shared" si="309"/>
        <v>0</v>
      </c>
      <c r="U272" s="74">
        <f t="shared" si="310"/>
        <v>0</v>
      </c>
    </row>
    <row r="273" spans="1:21">
      <c r="A273" s="59">
        <v>42430</v>
      </c>
      <c r="B273" s="59"/>
      <c r="C273" s="59"/>
      <c r="D273" s="14" t="s">
        <v>634</v>
      </c>
      <c r="E273" s="22" t="s">
        <v>348</v>
      </c>
      <c r="F273" s="23" t="s">
        <v>156</v>
      </c>
      <c r="G273" s="32" t="s">
        <v>289</v>
      </c>
      <c r="H273" s="32" t="s">
        <v>290</v>
      </c>
      <c r="I273" s="76">
        <f t="shared" si="299"/>
        <v>48</v>
      </c>
      <c r="J273" s="76">
        <f t="shared" si="300"/>
        <v>67.2</v>
      </c>
      <c r="K273" s="76">
        <f t="shared" si="301"/>
        <v>28.8</v>
      </c>
      <c r="L273" s="76">
        <f t="shared" si="302"/>
        <v>96</v>
      </c>
      <c r="M273" s="33" t="s">
        <v>33</v>
      </c>
      <c r="N273" s="81">
        <f t="shared" si="303"/>
        <v>0</v>
      </c>
      <c r="O273" s="76">
        <f t="shared" ref="O273:O291" si="313">(J273*N273)</f>
        <v>0</v>
      </c>
      <c r="P273" s="76">
        <f t="shared" ref="P273:P277" si="314">SUM(K273*N273)</f>
        <v>0</v>
      </c>
      <c r="Q273" s="76">
        <f t="shared" si="306"/>
        <v>0</v>
      </c>
      <c r="R273" s="76">
        <f t="shared" si="307"/>
        <v>2</v>
      </c>
      <c r="S273" s="91">
        <f t="shared" si="308"/>
        <v>1</v>
      </c>
      <c r="T273" s="76">
        <f t="shared" si="309"/>
        <v>96</v>
      </c>
      <c r="U273" s="74">
        <f t="shared" si="310"/>
        <v>139.44959999999998</v>
      </c>
    </row>
    <row r="274" spans="1:21" ht="22.5">
      <c r="A274" s="59">
        <v>42431</v>
      </c>
      <c r="B274" s="59"/>
      <c r="C274" s="59"/>
      <c r="D274" s="26" t="s">
        <v>649</v>
      </c>
      <c r="E274" s="22" t="s">
        <v>348</v>
      </c>
      <c r="F274" s="23" t="s">
        <v>151</v>
      </c>
      <c r="G274" s="32" t="s">
        <v>654</v>
      </c>
      <c r="H274" s="32" t="s">
        <v>655</v>
      </c>
      <c r="I274" s="76">
        <f t="shared" si="299"/>
        <v>65</v>
      </c>
      <c r="J274" s="76">
        <f t="shared" si="300"/>
        <v>227.5</v>
      </c>
      <c r="K274" s="76">
        <f t="shared" si="301"/>
        <v>97.5</v>
      </c>
      <c r="L274" s="76">
        <f t="shared" si="302"/>
        <v>325</v>
      </c>
      <c r="M274" s="33" t="s">
        <v>33</v>
      </c>
      <c r="N274" s="81">
        <f t="shared" si="303"/>
        <v>0</v>
      </c>
      <c r="O274" s="76">
        <f t="shared" si="313"/>
        <v>0</v>
      </c>
      <c r="P274" s="76">
        <f t="shared" si="314"/>
        <v>0</v>
      </c>
      <c r="Q274" s="76">
        <f t="shared" si="306"/>
        <v>0</v>
      </c>
      <c r="R274" s="76">
        <f t="shared" si="307"/>
        <v>5</v>
      </c>
      <c r="S274" s="91">
        <f t="shared" si="308"/>
        <v>1</v>
      </c>
      <c r="T274" s="76">
        <f t="shared" si="309"/>
        <v>325</v>
      </c>
      <c r="U274" s="74">
        <f t="shared" si="310"/>
        <v>472.09499999999997</v>
      </c>
    </row>
    <row r="275" spans="1:21" ht="56.25">
      <c r="A275" s="59">
        <v>42432</v>
      </c>
      <c r="B275" s="59"/>
      <c r="C275" s="59"/>
      <c r="D275" s="26" t="s">
        <v>656</v>
      </c>
      <c r="E275" s="22" t="s">
        <v>348</v>
      </c>
      <c r="F275" s="23" t="s">
        <v>52</v>
      </c>
      <c r="G275" s="34" t="s">
        <v>651</v>
      </c>
      <c r="H275" s="34" t="s">
        <v>652</v>
      </c>
      <c r="I275" s="76">
        <f t="shared" si="299"/>
        <v>138</v>
      </c>
      <c r="J275" s="76">
        <f t="shared" si="300"/>
        <v>386.4</v>
      </c>
      <c r="K275" s="76">
        <f t="shared" si="301"/>
        <v>165.6</v>
      </c>
      <c r="L275" s="76">
        <f t="shared" si="302"/>
        <v>552</v>
      </c>
      <c r="M275" s="35" t="s">
        <v>33</v>
      </c>
      <c r="N275" s="81">
        <f t="shared" si="303"/>
        <v>0</v>
      </c>
      <c r="O275" s="76">
        <f t="shared" si="313"/>
        <v>0</v>
      </c>
      <c r="P275" s="76">
        <f t="shared" si="314"/>
        <v>0</v>
      </c>
      <c r="Q275" s="76">
        <f t="shared" si="306"/>
        <v>0</v>
      </c>
      <c r="R275" s="76">
        <f t="shared" si="307"/>
        <v>4</v>
      </c>
      <c r="S275" s="91">
        <f t="shared" si="308"/>
        <v>1</v>
      </c>
      <c r="T275" s="76">
        <f t="shared" si="309"/>
        <v>552</v>
      </c>
      <c r="U275" s="74">
        <f t="shared" si="310"/>
        <v>801.83519999999999</v>
      </c>
    </row>
    <row r="276" spans="1:21">
      <c r="A276" s="59">
        <v>42433</v>
      </c>
      <c r="B276" s="59"/>
      <c r="C276" s="59"/>
      <c r="D276" s="14" t="s">
        <v>657</v>
      </c>
      <c r="E276" s="22" t="s">
        <v>348</v>
      </c>
      <c r="F276" s="23" t="s">
        <v>52</v>
      </c>
      <c r="G276" s="32" t="s">
        <v>268</v>
      </c>
      <c r="H276" s="32" t="s">
        <v>477</v>
      </c>
      <c r="I276" s="76">
        <f t="shared" si="299"/>
        <v>15</v>
      </c>
      <c r="J276" s="76">
        <f t="shared" si="300"/>
        <v>42</v>
      </c>
      <c r="K276" s="76">
        <f t="shared" si="301"/>
        <v>18</v>
      </c>
      <c r="L276" s="76">
        <f t="shared" si="302"/>
        <v>60</v>
      </c>
      <c r="M276" s="33" t="s">
        <v>33</v>
      </c>
      <c r="N276" s="81">
        <f t="shared" si="303"/>
        <v>0</v>
      </c>
      <c r="O276" s="76">
        <f t="shared" si="313"/>
        <v>0</v>
      </c>
      <c r="P276" s="76">
        <f t="shared" si="314"/>
        <v>0</v>
      </c>
      <c r="Q276" s="76">
        <f t="shared" si="306"/>
        <v>0</v>
      </c>
      <c r="R276" s="76">
        <f t="shared" si="307"/>
        <v>4</v>
      </c>
      <c r="S276" s="91">
        <f t="shared" si="308"/>
        <v>1</v>
      </c>
      <c r="T276" s="76">
        <f t="shared" si="309"/>
        <v>60</v>
      </c>
      <c r="U276" s="74">
        <f t="shared" si="310"/>
        <v>87.155999999999992</v>
      </c>
    </row>
    <row r="277" spans="1:21" s="184" customFormat="1">
      <c r="A277" s="175">
        <v>42434</v>
      </c>
      <c r="B277" s="175"/>
      <c r="C277" s="175"/>
      <c r="D277" s="176" t="s">
        <v>645</v>
      </c>
      <c r="E277" s="177" t="s">
        <v>348</v>
      </c>
      <c r="F277" s="178" t="s">
        <v>91</v>
      </c>
      <c r="G277" s="179" t="s">
        <v>90</v>
      </c>
      <c r="H277" s="179" t="s">
        <v>91</v>
      </c>
      <c r="I277" s="180">
        <f t="shared" si="299"/>
        <v>10</v>
      </c>
      <c r="J277" s="180">
        <f t="shared" si="300"/>
        <v>21</v>
      </c>
      <c r="K277" s="180">
        <f t="shared" si="301"/>
        <v>9</v>
      </c>
      <c r="L277" s="180">
        <f t="shared" si="302"/>
        <v>30</v>
      </c>
      <c r="M277" s="179" t="s">
        <v>33</v>
      </c>
      <c r="N277" s="181">
        <f t="shared" si="303"/>
        <v>0</v>
      </c>
      <c r="O277" s="180">
        <f t="shared" si="313"/>
        <v>0</v>
      </c>
      <c r="P277" s="180">
        <f t="shared" si="314"/>
        <v>0</v>
      </c>
      <c r="Q277" s="180">
        <f t="shared" si="306"/>
        <v>0</v>
      </c>
      <c r="R277" s="180">
        <f t="shared" si="307"/>
        <v>3</v>
      </c>
      <c r="S277" s="182">
        <f t="shared" si="308"/>
        <v>1</v>
      </c>
      <c r="T277" s="180">
        <f t="shared" si="309"/>
        <v>30</v>
      </c>
      <c r="U277" s="183">
        <f t="shared" si="310"/>
        <v>43.577999999999996</v>
      </c>
    </row>
    <row r="278" spans="1:21">
      <c r="A278" s="40">
        <v>16.399999999999999</v>
      </c>
      <c r="B278" s="40"/>
      <c r="C278" s="40"/>
      <c r="D278" s="11" t="s">
        <v>658</v>
      </c>
      <c r="E278" s="7"/>
      <c r="F278" s="7"/>
      <c r="G278" s="7"/>
      <c r="H278" s="7"/>
      <c r="I278" s="7"/>
      <c r="J278" s="76">
        <f t="shared" si="300"/>
        <v>0</v>
      </c>
      <c r="K278" s="76">
        <f t="shared" si="301"/>
        <v>0</v>
      </c>
      <c r="L278" s="7"/>
      <c r="M278" s="20"/>
      <c r="N278" s="81"/>
      <c r="O278" s="7"/>
      <c r="P278" s="7"/>
      <c r="Q278" s="76"/>
      <c r="R278" s="7"/>
      <c r="S278" s="7"/>
      <c r="T278" s="7"/>
      <c r="U278" s="3"/>
    </row>
    <row r="279" spans="1:21" ht="45">
      <c r="A279" s="59">
        <v>42461</v>
      </c>
      <c r="B279" s="59"/>
      <c r="C279" s="59"/>
      <c r="D279" s="14" t="s">
        <v>659</v>
      </c>
      <c r="E279" s="22" t="s">
        <v>660</v>
      </c>
      <c r="F279" s="23" t="s">
        <v>151</v>
      </c>
      <c r="G279" s="34" t="s">
        <v>661</v>
      </c>
      <c r="H279" s="34" t="s">
        <v>662</v>
      </c>
      <c r="I279" s="76">
        <f t="shared" si="299"/>
        <v>198</v>
      </c>
      <c r="J279" s="76">
        <f t="shared" si="300"/>
        <v>693</v>
      </c>
      <c r="K279" s="76">
        <f t="shared" si="301"/>
        <v>297</v>
      </c>
      <c r="L279" s="76">
        <f t="shared" si="302"/>
        <v>990</v>
      </c>
      <c r="M279" s="35" t="s">
        <v>33</v>
      </c>
      <c r="N279" s="81">
        <f t="shared" si="303"/>
        <v>0</v>
      </c>
      <c r="O279" s="76">
        <f t="shared" si="313"/>
        <v>0</v>
      </c>
      <c r="P279" s="76">
        <f t="shared" ref="P279:P291" si="315">SUM(K279*N279)</f>
        <v>0</v>
      </c>
      <c r="Q279" s="76">
        <f t="shared" si="306"/>
        <v>0</v>
      </c>
      <c r="R279" s="76">
        <f t="shared" si="307"/>
        <v>5</v>
      </c>
      <c r="S279" s="91">
        <f t="shared" si="308"/>
        <v>1</v>
      </c>
      <c r="T279" s="76">
        <f t="shared" si="309"/>
        <v>990</v>
      </c>
      <c r="U279" s="74">
        <f t="shared" si="310"/>
        <v>1438.0739999999998</v>
      </c>
    </row>
    <row r="280" spans="1:21" ht="22.5">
      <c r="A280" s="59">
        <v>42462</v>
      </c>
      <c r="B280" s="59"/>
      <c r="C280" s="59"/>
      <c r="D280" s="26" t="s">
        <v>663</v>
      </c>
      <c r="E280" s="22" t="s">
        <v>348</v>
      </c>
      <c r="F280" s="23" t="s">
        <v>58</v>
      </c>
      <c r="G280" s="32" t="s">
        <v>664</v>
      </c>
      <c r="H280" s="32" t="s">
        <v>665</v>
      </c>
      <c r="I280" s="76">
        <f t="shared" si="299"/>
        <v>176</v>
      </c>
      <c r="J280" s="76">
        <f t="shared" si="300"/>
        <v>123.2</v>
      </c>
      <c r="K280" s="76">
        <f t="shared" si="301"/>
        <v>52.8</v>
      </c>
      <c r="L280" s="76">
        <f t="shared" si="302"/>
        <v>176</v>
      </c>
      <c r="M280" s="33" t="s">
        <v>33</v>
      </c>
      <c r="N280" s="81">
        <f t="shared" si="303"/>
        <v>0</v>
      </c>
      <c r="O280" s="76">
        <f t="shared" si="313"/>
        <v>0</v>
      </c>
      <c r="P280" s="76">
        <f t="shared" si="315"/>
        <v>0</v>
      </c>
      <c r="Q280" s="76">
        <f t="shared" si="306"/>
        <v>0</v>
      </c>
      <c r="R280" s="76">
        <f t="shared" si="307"/>
        <v>1</v>
      </c>
      <c r="S280" s="91">
        <f t="shared" si="308"/>
        <v>1</v>
      </c>
      <c r="T280" s="76">
        <f t="shared" si="309"/>
        <v>176</v>
      </c>
      <c r="U280" s="74">
        <f t="shared" si="310"/>
        <v>255.65759999999997</v>
      </c>
    </row>
    <row r="281" spans="1:21" ht="33.75">
      <c r="A281" s="41">
        <v>42463</v>
      </c>
      <c r="B281" s="41"/>
      <c r="C281" s="41"/>
      <c r="D281" s="14" t="s">
        <v>627</v>
      </c>
      <c r="E281" s="15" t="s">
        <v>348</v>
      </c>
      <c r="F281" s="16" t="s">
        <v>58</v>
      </c>
      <c r="G281" s="34" t="s">
        <v>55</v>
      </c>
      <c r="H281" s="34" t="s">
        <v>646</v>
      </c>
      <c r="I281" s="76">
        <f t="shared" si="299"/>
        <v>110</v>
      </c>
      <c r="J281" s="76">
        <f t="shared" si="300"/>
        <v>77</v>
      </c>
      <c r="K281" s="76">
        <f t="shared" si="301"/>
        <v>33</v>
      </c>
      <c r="L281" s="76">
        <f t="shared" si="302"/>
        <v>110</v>
      </c>
      <c r="M281" s="35" t="s">
        <v>33</v>
      </c>
      <c r="N281" s="81">
        <f t="shared" si="303"/>
        <v>0</v>
      </c>
      <c r="O281" s="76">
        <f t="shared" si="313"/>
        <v>0</v>
      </c>
      <c r="P281" s="76">
        <f t="shared" si="315"/>
        <v>0</v>
      </c>
      <c r="Q281" s="76">
        <f t="shared" si="306"/>
        <v>0</v>
      </c>
      <c r="R281" s="76">
        <f t="shared" si="307"/>
        <v>1</v>
      </c>
      <c r="S281" s="91">
        <f t="shared" si="308"/>
        <v>1</v>
      </c>
      <c r="T281" s="76">
        <f t="shared" si="309"/>
        <v>110</v>
      </c>
      <c r="U281" s="74">
        <f t="shared" si="310"/>
        <v>159.786</v>
      </c>
    </row>
    <row r="282" spans="1:21">
      <c r="A282" s="59">
        <v>42464</v>
      </c>
      <c r="B282" s="59"/>
      <c r="C282" s="59"/>
      <c r="D282" s="14" t="s">
        <v>634</v>
      </c>
      <c r="E282" s="22" t="s">
        <v>348</v>
      </c>
      <c r="F282" s="23" t="s">
        <v>156</v>
      </c>
      <c r="G282" s="32" t="s">
        <v>647</v>
      </c>
      <c r="H282" s="32" t="s">
        <v>648</v>
      </c>
      <c r="I282" s="76">
        <f t="shared" si="299"/>
        <v>46</v>
      </c>
      <c r="J282" s="76">
        <f t="shared" si="300"/>
        <v>64.400000000000006</v>
      </c>
      <c r="K282" s="76">
        <f t="shared" si="301"/>
        <v>27.6</v>
      </c>
      <c r="L282" s="76">
        <f t="shared" si="302"/>
        <v>92</v>
      </c>
      <c r="M282" s="33" t="s">
        <v>33</v>
      </c>
      <c r="N282" s="81">
        <f t="shared" si="303"/>
        <v>0</v>
      </c>
      <c r="O282" s="76">
        <f t="shared" si="313"/>
        <v>0</v>
      </c>
      <c r="P282" s="76">
        <f t="shared" si="315"/>
        <v>0</v>
      </c>
      <c r="Q282" s="76">
        <f t="shared" si="306"/>
        <v>0</v>
      </c>
      <c r="R282" s="76">
        <f t="shared" si="307"/>
        <v>2</v>
      </c>
      <c r="S282" s="91">
        <f t="shared" si="308"/>
        <v>1</v>
      </c>
      <c r="T282" s="76">
        <f t="shared" si="309"/>
        <v>92</v>
      </c>
      <c r="U282" s="74">
        <f t="shared" si="310"/>
        <v>133.63919999999999</v>
      </c>
    </row>
    <row r="283" spans="1:21" ht="22.5">
      <c r="A283" s="59">
        <v>42465</v>
      </c>
      <c r="B283" s="59"/>
      <c r="C283" s="59"/>
      <c r="D283" s="26" t="s">
        <v>649</v>
      </c>
      <c r="E283" s="22" t="s">
        <v>348</v>
      </c>
      <c r="F283" s="23" t="s">
        <v>52</v>
      </c>
      <c r="G283" s="32" t="s">
        <v>29</v>
      </c>
      <c r="H283" s="32" t="s">
        <v>30</v>
      </c>
      <c r="I283" s="76">
        <f t="shared" si="299"/>
        <v>49</v>
      </c>
      <c r="J283" s="76">
        <f t="shared" si="300"/>
        <v>137.19999999999999</v>
      </c>
      <c r="K283" s="76">
        <f t="shared" si="301"/>
        <v>58.8</v>
      </c>
      <c r="L283" s="76">
        <f t="shared" si="302"/>
        <v>196</v>
      </c>
      <c r="M283" s="33" t="s">
        <v>33</v>
      </c>
      <c r="N283" s="81">
        <f t="shared" si="303"/>
        <v>0</v>
      </c>
      <c r="O283" s="76">
        <f t="shared" si="313"/>
        <v>0</v>
      </c>
      <c r="P283" s="76">
        <f t="shared" si="315"/>
        <v>0</v>
      </c>
      <c r="Q283" s="76">
        <f t="shared" si="306"/>
        <v>0</v>
      </c>
      <c r="R283" s="76">
        <f t="shared" si="307"/>
        <v>4</v>
      </c>
      <c r="S283" s="91">
        <f t="shared" si="308"/>
        <v>1</v>
      </c>
      <c r="T283" s="76">
        <f t="shared" si="309"/>
        <v>196</v>
      </c>
      <c r="U283" s="74">
        <f t="shared" si="310"/>
        <v>284.70959999999997</v>
      </c>
    </row>
    <row r="284" spans="1:21" ht="33.75">
      <c r="A284" s="59">
        <v>42466</v>
      </c>
      <c r="B284" s="59"/>
      <c r="C284" s="59"/>
      <c r="D284" s="26" t="s">
        <v>666</v>
      </c>
      <c r="E284" s="22" t="s">
        <v>348</v>
      </c>
      <c r="F284" s="23" t="s">
        <v>151</v>
      </c>
      <c r="G284" s="32" t="s">
        <v>654</v>
      </c>
      <c r="H284" s="32" t="s">
        <v>655</v>
      </c>
      <c r="I284" s="76">
        <f t="shared" si="299"/>
        <v>65</v>
      </c>
      <c r="J284" s="76">
        <f t="shared" si="300"/>
        <v>227.5</v>
      </c>
      <c r="K284" s="76">
        <f t="shared" si="301"/>
        <v>97.5</v>
      </c>
      <c r="L284" s="76">
        <f t="shared" si="302"/>
        <v>325</v>
      </c>
      <c r="M284" s="33" t="s">
        <v>33</v>
      </c>
      <c r="N284" s="81">
        <f t="shared" si="303"/>
        <v>0</v>
      </c>
      <c r="O284" s="76">
        <f t="shared" si="313"/>
        <v>0</v>
      </c>
      <c r="P284" s="76">
        <f t="shared" si="315"/>
        <v>0</v>
      </c>
      <c r="Q284" s="76">
        <f t="shared" si="306"/>
        <v>0</v>
      </c>
      <c r="R284" s="76">
        <f t="shared" si="307"/>
        <v>5</v>
      </c>
      <c r="S284" s="91">
        <f t="shared" si="308"/>
        <v>1</v>
      </c>
      <c r="T284" s="76">
        <f t="shared" si="309"/>
        <v>325</v>
      </c>
      <c r="U284" s="74">
        <f t="shared" si="310"/>
        <v>472.09499999999997</v>
      </c>
    </row>
    <row r="285" spans="1:21" s="184" customFormat="1">
      <c r="A285" s="175">
        <v>42467</v>
      </c>
      <c r="B285" s="175"/>
      <c r="C285" s="175"/>
      <c r="D285" s="176" t="s">
        <v>645</v>
      </c>
      <c r="E285" s="177" t="s">
        <v>348</v>
      </c>
      <c r="F285" s="178" t="s">
        <v>91</v>
      </c>
      <c r="G285" s="179" t="s">
        <v>90</v>
      </c>
      <c r="H285" s="179" t="s">
        <v>91</v>
      </c>
      <c r="I285" s="180">
        <f t="shared" si="299"/>
        <v>10</v>
      </c>
      <c r="J285" s="180">
        <f t="shared" si="300"/>
        <v>21</v>
      </c>
      <c r="K285" s="180">
        <f t="shared" si="301"/>
        <v>9</v>
      </c>
      <c r="L285" s="180">
        <f t="shared" si="302"/>
        <v>30</v>
      </c>
      <c r="M285" s="179" t="s">
        <v>33</v>
      </c>
      <c r="N285" s="181">
        <f t="shared" si="303"/>
        <v>0</v>
      </c>
      <c r="O285" s="180">
        <f t="shared" si="313"/>
        <v>0</v>
      </c>
      <c r="P285" s="180">
        <f t="shared" si="315"/>
        <v>0</v>
      </c>
      <c r="Q285" s="180">
        <f t="shared" si="306"/>
        <v>0</v>
      </c>
      <c r="R285" s="180">
        <f t="shared" si="307"/>
        <v>3</v>
      </c>
      <c r="S285" s="182">
        <f t="shared" si="308"/>
        <v>1</v>
      </c>
      <c r="T285" s="180">
        <f t="shared" si="309"/>
        <v>30</v>
      </c>
      <c r="U285" s="183">
        <f t="shared" si="310"/>
        <v>43.577999999999996</v>
      </c>
    </row>
    <row r="286" spans="1:21" ht="33.75">
      <c r="A286" s="59">
        <v>42468</v>
      </c>
      <c r="B286" s="59"/>
      <c r="C286" s="59"/>
      <c r="D286" s="26" t="s">
        <v>667</v>
      </c>
      <c r="E286" s="22" t="s">
        <v>348</v>
      </c>
      <c r="F286" s="23" t="s">
        <v>156</v>
      </c>
      <c r="G286" s="32" t="s">
        <v>668</v>
      </c>
      <c r="H286" s="32" t="s">
        <v>351</v>
      </c>
      <c r="I286" s="76">
        <f t="shared" si="299"/>
        <v>350</v>
      </c>
      <c r="J286" s="76">
        <f t="shared" si="300"/>
        <v>490</v>
      </c>
      <c r="K286" s="76">
        <f t="shared" si="301"/>
        <v>210</v>
      </c>
      <c r="L286" s="76">
        <f t="shared" si="302"/>
        <v>700</v>
      </c>
      <c r="M286" s="33" t="s">
        <v>33</v>
      </c>
      <c r="N286" s="81">
        <f t="shared" si="303"/>
        <v>0</v>
      </c>
      <c r="O286" s="76">
        <f t="shared" si="313"/>
        <v>0</v>
      </c>
      <c r="P286" s="76">
        <f t="shared" si="315"/>
        <v>0</v>
      </c>
      <c r="Q286" s="76">
        <f t="shared" si="306"/>
        <v>0</v>
      </c>
      <c r="R286" s="76">
        <f t="shared" si="307"/>
        <v>2</v>
      </c>
      <c r="S286" s="91">
        <f t="shared" si="308"/>
        <v>1</v>
      </c>
      <c r="T286" s="76">
        <f t="shared" si="309"/>
        <v>700</v>
      </c>
      <c r="U286" s="74">
        <f t="shared" si="310"/>
        <v>1016.8199999999999</v>
      </c>
    </row>
    <row r="287" spans="1:21">
      <c r="A287" s="40">
        <v>16.5</v>
      </c>
      <c r="B287" s="40"/>
      <c r="C287" s="40"/>
      <c r="D287" s="11" t="s">
        <v>669</v>
      </c>
      <c r="E287" s="7"/>
      <c r="F287" s="7"/>
      <c r="G287" s="7"/>
      <c r="H287" s="7"/>
      <c r="I287" s="76"/>
      <c r="J287" s="7"/>
      <c r="K287" s="76"/>
      <c r="L287" s="7"/>
      <c r="M287" s="20"/>
      <c r="N287" s="7"/>
      <c r="O287" s="7"/>
      <c r="P287" s="76">
        <f t="shared" si="315"/>
        <v>0</v>
      </c>
      <c r="Q287" s="7"/>
      <c r="R287" s="7"/>
      <c r="S287" s="7"/>
      <c r="T287" s="7"/>
      <c r="U287" s="74">
        <f t="shared" si="310"/>
        <v>0</v>
      </c>
    </row>
    <row r="288" spans="1:21" ht="22.5">
      <c r="A288" s="59">
        <v>42491</v>
      </c>
      <c r="B288" s="59"/>
      <c r="C288" s="59"/>
      <c r="D288" s="26" t="s">
        <v>642</v>
      </c>
      <c r="E288" s="22" t="s">
        <v>348</v>
      </c>
      <c r="F288" s="23" t="s">
        <v>52</v>
      </c>
      <c r="G288" s="32" t="s">
        <v>543</v>
      </c>
      <c r="H288" s="32" t="s">
        <v>544</v>
      </c>
      <c r="I288" s="76">
        <f t="shared" si="299"/>
        <v>190</v>
      </c>
      <c r="J288" s="76">
        <f t="shared" si="300"/>
        <v>532</v>
      </c>
      <c r="K288" s="76">
        <f t="shared" si="301"/>
        <v>228</v>
      </c>
      <c r="L288" s="76">
        <f t="shared" si="302"/>
        <v>760</v>
      </c>
      <c r="M288" s="33" t="s">
        <v>33</v>
      </c>
      <c r="N288" s="81">
        <f t="shared" si="303"/>
        <v>0</v>
      </c>
      <c r="O288" s="76">
        <f t="shared" si="313"/>
        <v>0</v>
      </c>
      <c r="P288" s="76">
        <f t="shared" si="315"/>
        <v>0</v>
      </c>
      <c r="Q288" s="76">
        <f t="shared" si="306"/>
        <v>0</v>
      </c>
      <c r="R288" s="76">
        <f t="shared" si="307"/>
        <v>4</v>
      </c>
      <c r="S288" s="91">
        <f t="shared" si="308"/>
        <v>1</v>
      </c>
      <c r="T288" s="76">
        <f t="shared" si="309"/>
        <v>760</v>
      </c>
      <c r="U288" s="74">
        <f t="shared" si="310"/>
        <v>1103.9759999999999</v>
      </c>
    </row>
    <row r="289" spans="1:21" s="184" customFormat="1">
      <c r="A289" s="175">
        <v>42492</v>
      </c>
      <c r="B289" s="175"/>
      <c r="C289" s="175"/>
      <c r="D289" s="176" t="s">
        <v>645</v>
      </c>
      <c r="E289" s="177" t="s">
        <v>348</v>
      </c>
      <c r="F289" s="178" t="s">
        <v>52</v>
      </c>
      <c r="G289" s="179" t="s">
        <v>90</v>
      </c>
      <c r="H289" s="179" t="s">
        <v>91</v>
      </c>
      <c r="I289" s="180">
        <f t="shared" si="299"/>
        <v>10</v>
      </c>
      <c r="J289" s="180">
        <f t="shared" si="300"/>
        <v>28</v>
      </c>
      <c r="K289" s="180">
        <f t="shared" si="301"/>
        <v>12</v>
      </c>
      <c r="L289" s="180">
        <f t="shared" si="302"/>
        <v>40</v>
      </c>
      <c r="M289" s="179" t="s">
        <v>33</v>
      </c>
      <c r="N289" s="181">
        <f t="shared" si="303"/>
        <v>0</v>
      </c>
      <c r="O289" s="180">
        <f t="shared" si="313"/>
        <v>0</v>
      </c>
      <c r="P289" s="180">
        <f t="shared" si="315"/>
        <v>0</v>
      </c>
      <c r="Q289" s="180">
        <f t="shared" si="306"/>
        <v>0</v>
      </c>
      <c r="R289" s="180">
        <f t="shared" si="307"/>
        <v>4</v>
      </c>
      <c r="S289" s="182">
        <f t="shared" si="308"/>
        <v>1</v>
      </c>
      <c r="T289" s="180">
        <f t="shared" si="309"/>
        <v>40</v>
      </c>
      <c r="U289" s="183">
        <f t="shared" si="310"/>
        <v>58.103999999999999</v>
      </c>
    </row>
    <row r="290" spans="1:21">
      <c r="A290" s="40">
        <v>16.600000000000001</v>
      </c>
      <c r="B290" s="40"/>
      <c r="C290" s="40"/>
      <c r="D290" s="11" t="s">
        <v>670</v>
      </c>
      <c r="E290" s="7"/>
      <c r="F290" s="7"/>
      <c r="G290" s="7"/>
      <c r="H290" s="7"/>
      <c r="I290" s="76"/>
      <c r="J290" s="7"/>
      <c r="K290" s="76">
        <f t="shared" si="301"/>
        <v>0</v>
      </c>
      <c r="L290" s="7"/>
      <c r="M290" s="20"/>
      <c r="N290" s="7"/>
      <c r="O290" s="7"/>
      <c r="P290" s="76">
        <f t="shared" si="315"/>
        <v>0</v>
      </c>
      <c r="Q290" s="7"/>
      <c r="R290" s="7"/>
      <c r="S290" s="7"/>
      <c r="T290" s="7"/>
      <c r="U290" s="74">
        <f t="shared" si="310"/>
        <v>0</v>
      </c>
    </row>
    <row r="291" spans="1:21">
      <c r="A291" s="59">
        <v>42522</v>
      </c>
      <c r="B291" s="59"/>
      <c r="C291" s="59"/>
      <c r="D291" s="14" t="s">
        <v>634</v>
      </c>
      <c r="E291" s="22" t="s">
        <v>348</v>
      </c>
      <c r="F291" s="23" t="s">
        <v>91</v>
      </c>
      <c r="G291" s="32" t="s">
        <v>470</v>
      </c>
      <c r="H291" s="32" t="s">
        <v>321</v>
      </c>
      <c r="I291" s="76">
        <f t="shared" si="299"/>
        <v>80</v>
      </c>
      <c r="J291" s="76">
        <f t="shared" si="300"/>
        <v>168</v>
      </c>
      <c r="K291" s="76">
        <f t="shared" si="301"/>
        <v>72</v>
      </c>
      <c r="L291" s="76">
        <f t="shared" si="302"/>
        <v>240</v>
      </c>
      <c r="M291" s="33" t="s">
        <v>33</v>
      </c>
      <c r="N291" s="81">
        <f t="shared" si="303"/>
        <v>0</v>
      </c>
      <c r="O291" s="76">
        <f t="shared" si="313"/>
        <v>0</v>
      </c>
      <c r="P291" s="76">
        <f t="shared" si="315"/>
        <v>0</v>
      </c>
      <c r="Q291" s="76">
        <f t="shared" si="306"/>
        <v>0</v>
      </c>
      <c r="R291" s="76">
        <f t="shared" si="307"/>
        <v>3</v>
      </c>
      <c r="S291" s="91">
        <f t="shared" si="308"/>
        <v>1</v>
      </c>
      <c r="T291" s="76">
        <f t="shared" si="309"/>
        <v>240</v>
      </c>
      <c r="U291" s="74">
        <f t="shared" si="310"/>
        <v>348.62399999999997</v>
      </c>
    </row>
    <row r="292" spans="1:21">
      <c r="A292" s="7"/>
      <c r="B292" s="7"/>
      <c r="C292" s="7"/>
      <c r="D292" s="14" t="s">
        <v>46</v>
      </c>
      <c r="E292" s="7"/>
      <c r="F292" s="7"/>
      <c r="G292" s="7"/>
      <c r="H292" s="7"/>
      <c r="I292" s="7"/>
      <c r="J292" s="3" t="s">
        <v>671</v>
      </c>
      <c r="K292" s="3" t="s">
        <v>672</v>
      </c>
      <c r="L292" s="3" t="s">
        <v>673</v>
      </c>
      <c r="M292" s="7"/>
      <c r="N292" s="7"/>
      <c r="O292" s="3" t="s">
        <v>33</v>
      </c>
      <c r="P292" s="3" t="s">
        <v>33</v>
      </c>
      <c r="Q292" s="3" t="s">
        <v>33</v>
      </c>
      <c r="R292" s="7"/>
      <c r="S292" s="7"/>
      <c r="T292" s="3" t="s">
        <v>674</v>
      </c>
      <c r="U292" s="74">
        <f t="shared" si="310"/>
        <v>11476.9926</v>
      </c>
    </row>
    <row r="293" spans="1:21">
      <c r="A293" s="38">
        <v>17</v>
      </c>
      <c r="B293" s="38"/>
      <c r="C293" s="38"/>
      <c r="D293" s="37" t="s">
        <v>675</v>
      </c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</row>
    <row r="294" spans="1:21" ht="22.5">
      <c r="A294" s="39">
        <v>17.100000000000001</v>
      </c>
      <c r="B294" s="39"/>
      <c r="C294" s="39"/>
      <c r="D294" s="14" t="s">
        <v>676</v>
      </c>
      <c r="E294" s="22" t="s">
        <v>27</v>
      </c>
      <c r="F294" s="23" t="s">
        <v>677</v>
      </c>
      <c r="G294" s="32" t="s">
        <v>149</v>
      </c>
      <c r="H294" s="32" t="s">
        <v>150</v>
      </c>
      <c r="I294" s="76">
        <f t="shared" ref="I294:I298" si="316">SUM(G294+H294)</f>
        <v>220</v>
      </c>
      <c r="J294" s="76">
        <f t="shared" ref="J294:J298" si="317">SUM(F294*G294)</f>
        <v>3300.22</v>
      </c>
      <c r="K294" s="76">
        <f t="shared" ref="K294:K298" si="318">SUM(H294*F294)</f>
        <v>1414.3799999999999</v>
      </c>
      <c r="L294" s="76">
        <f t="shared" ref="L294:L298" si="319">SUM(J294+K294)</f>
        <v>4714.5999999999995</v>
      </c>
      <c r="M294" s="33" t="s">
        <v>33</v>
      </c>
      <c r="N294" s="81">
        <f t="shared" ref="N294:N298" si="320">SUM(M294*100/F294)/100</f>
        <v>0</v>
      </c>
      <c r="O294" s="76">
        <f t="shared" ref="O294:O298" si="321">(J294*N294)</f>
        <v>0</v>
      </c>
      <c r="P294" s="76">
        <f t="shared" ref="P294:P298" si="322">SUM(K294*N294)</f>
        <v>0</v>
      </c>
      <c r="Q294" s="76">
        <f t="shared" ref="Q294:Q298" si="323">SUM(L294*N294)</f>
        <v>0</v>
      </c>
      <c r="R294" s="76">
        <f t="shared" ref="R294:R298" si="324">SUM(F294*S294)</f>
        <v>21.43</v>
      </c>
      <c r="S294" s="91">
        <f t="shared" ref="S294:S298" si="325">SUM(100%-N294)</f>
        <v>1</v>
      </c>
      <c r="T294" s="76">
        <f t="shared" ref="T294:T298" si="326">SUM(R294*I294)</f>
        <v>4714.6000000000004</v>
      </c>
      <c r="U294" s="74">
        <f t="shared" si="310"/>
        <v>6848.42796</v>
      </c>
    </row>
    <row r="295" spans="1:21" ht="22.5">
      <c r="A295" s="39">
        <v>17.2</v>
      </c>
      <c r="B295" s="39"/>
      <c r="C295" s="39"/>
      <c r="D295" s="14" t="s">
        <v>678</v>
      </c>
      <c r="E295" s="22" t="s">
        <v>27</v>
      </c>
      <c r="F295" s="23" t="s">
        <v>679</v>
      </c>
      <c r="G295" s="32" t="s">
        <v>680</v>
      </c>
      <c r="H295" s="32" t="s">
        <v>681</v>
      </c>
      <c r="I295" s="76">
        <f t="shared" si="316"/>
        <v>230</v>
      </c>
      <c r="J295" s="76">
        <f t="shared" si="317"/>
        <v>2234.6800000000003</v>
      </c>
      <c r="K295" s="76">
        <f t="shared" si="318"/>
        <v>957.72</v>
      </c>
      <c r="L295" s="76">
        <f t="shared" si="319"/>
        <v>3192.4000000000005</v>
      </c>
      <c r="M295" s="33" t="s">
        <v>33</v>
      </c>
      <c r="N295" s="81">
        <f t="shared" si="320"/>
        <v>0</v>
      </c>
      <c r="O295" s="76">
        <f t="shared" si="321"/>
        <v>0</v>
      </c>
      <c r="P295" s="76">
        <f t="shared" si="322"/>
        <v>0</v>
      </c>
      <c r="Q295" s="76">
        <f t="shared" si="323"/>
        <v>0</v>
      </c>
      <c r="R295" s="76">
        <f t="shared" si="324"/>
        <v>13.88</v>
      </c>
      <c r="S295" s="91">
        <f t="shared" si="325"/>
        <v>1</v>
      </c>
      <c r="T295" s="76">
        <f t="shared" si="326"/>
        <v>3192.4</v>
      </c>
      <c r="U295" s="74">
        <f t="shared" si="310"/>
        <v>4637.28024</v>
      </c>
    </row>
    <row r="296" spans="1:21" ht="22.5">
      <c r="A296" s="39">
        <v>17.3</v>
      </c>
      <c r="B296" s="39"/>
      <c r="C296" s="39"/>
      <c r="D296" s="14" t="s">
        <v>835</v>
      </c>
      <c r="E296" s="22" t="s">
        <v>27</v>
      </c>
      <c r="F296" s="23" t="s">
        <v>90</v>
      </c>
      <c r="G296" s="32" t="s">
        <v>149</v>
      </c>
      <c r="H296" s="32" t="s">
        <v>150</v>
      </c>
      <c r="I296" s="76">
        <f t="shared" si="316"/>
        <v>220</v>
      </c>
      <c r="J296" s="76">
        <f t="shared" si="317"/>
        <v>1078</v>
      </c>
      <c r="K296" s="76">
        <f t="shared" si="318"/>
        <v>462</v>
      </c>
      <c r="L296" s="76">
        <f t="shared" si="319"/>
        <v>1540</v>
      </c>
      <c r="M296" s="33" t="s">
        <v>33</v>
      </c>
      <c r="N296" s="81">
        <f t="shared" si="320"/>
        <v>0</v>
      </c>
      <c r="O296" s="76">
        <f t="shared" si="321"/>
        <v>0</v>
      </c>
      <c r="P296" s="76">
        <f t="shared" si="322"/>
        <v>0</v>
      </c>
      <c r="Q296" s="76">
        <f t="shared" si="323"/>
        <v>0</v>
      </c>
      <c r="R296" s="76">
        <f t="shared" si="324"/>
        <v>7</v>
      </c>
      <c r="S296" s="91">
        <f t="shared" si="325"/>
        <v>1</v>
      </c>
      <c r="T296" s="76">
        <f t="shared" si="326"/>
        <v>1540</v>
      </c>
      <c r="U296" s="74">
        <f t="shared" si="310"/>
        <v>2237.0039999999999</v>
      </c>
    </row>
    <row r="297" spans="1:21" ht="22.5">
      <c r="A297" s="39">
        <v>17.399999999999999</v>
      </c>
      <c r="B297" s="39"/>
      <c r="C297" s="39"/>
      <c r="D297" s="14" t="s">
        <v>682</v>
      </c>
      <c r="E297" s="22" t="s">
        <v>218</v>
      </c>
      <c r="F297" s="23" t="s">
        <v>683</v>
      </c>
      <c r="G297" s="32" t="s">
        <v>149</v>
      </c>
      <c r="H297" s="32" t="s">
        <v>150</v>
      </c>
      <c r="I297" s="76">
        <f t="shared" si="316"/>
        <v>220</v>
      </c>
      <c r="J297" s="76">
        <f t="shared" si="317"/>
        <v>1463</v>
      </c>
      <c r="K297" s="76">
        <f t="shared" si="318"/>
        <v>627</v>
      </c>
      <c r="L297" s="76">
        <f t="shared" si="319"/>
        <v>2090</v>
      </c>
      <c r="M297" s="33" t="s">
        <v>33</v>
      </c>
      <c r="N297" s="81">
        <f t="shared" si="320"/>
        <v>0</v>
      </c>
      <c r="O297" s="76">
        <f t="shared" si="321"/>
        <v>0</v>
      </c>
      <c r="P297" s="76">
        <f t="shared" si="322"/>
        <v>0</v>
      </c>
      <c r="Q297" s="76">
        <f t="shared" si="323"/>
        <v>0</v>
      </c>
      <c r="R297" s="76">
        <f t="shared" si="324"/>
        <v>9.5</v>
      </c>
      <c r="S297" s="91">
        <f t="shared" si="325"/>
        <v>1</v>
      </c>
      <c r="T297" s="76">
        <f t="shared" si="326"/>
        <v>2090</v>
      </c>
      <c r="U297" s="74">
        <f t="shared" si="310"/>
        <v>3035.9339999999997</v>
      </c>
    </row>
    <row r="298" spans="1:21" ht="22.5">
      <c r="A298" s="39">
        <v>17.5</v>
      </c>
      <c r="B298" s="39"/>
      <c r="C298" s="39"/>
      <c r="D298" s="14" t="s">
        <v>684</v>
      </c>
      <c r="E298" s="22" t="s">
        <v>27</v>
      </c>
      <c r="F298" s="23" t="s">
        <v>685</v>
      </c>
      <c r="G298" s="32" t="s">
        <v>62</v>
      </c>
      <c r="H298" s="32" t="s">
        <v>63</v>
      </c>
      <c r="I298" s="76">
        <f t="shared" si="316"/>
        <v>280</v>
      </c>
      <c r="J298" s="76">
        <f t="shared" si="317"/>
        <v>576.24</v>
      </c>
      <c r="K298" s="76">
        <f t="shared" si="318"/>
        <v>246.96</v>
      </c>
      <c r="L298" s="76">
        <f t="shared" si="319"/>
        <v>823.2</v>
      </c>
      <c r="M298" s="33" t="s">
        <v>33</v>
      </c>
      <c r="N298" s="81">
        <f t="shared" si="320"/>
        <v>0</v>
      </c>
      <c r="O298" s="76">
        <f t="shared" si="321"/>
        <v>0</v>
      </c>
      <c r="P298" s="76">
        <f t="shared" si="322"/>
        <v>0</v>
      </c>
      <c r="Q298" s="76">
        <f t="shared" si="323"/>
        <v>0</v>
      </c>
      <c r="R298" s="76">
        <f t="shared" si="324"/>
        <v>2.94</v>
      </c>
      <c r="S298" s="91">
        <f t="shared" si="325"/>
        <v>1</v>
      </c>
      <c r="T298" s="76">
        <f t="shared" si="326"/>
        <v>823.19999999999993</v>
      </c>
      <c r="U298" s="74">
        <f t="shared" si="310"/>
        <v>1195.7803199999998</v>
      </c>
    </row>
    <row r="299" spans="1:21">
      <c r="A299" s="7"/>
      <c r="B299" s="7"/>
      <c r="C299" s="7"/>
      <c r="D299" s="14" t="s">
        <v>46</v>
      </c>
      <c r="E299" s="7"/>
      <c r="F299" s="7"/>
      <c r="G299" s="7"/>
      <c r="H299" s="7"/>
      <c r="I299" s="7"/>
      <c r="J299" s="3" t="s">
        <v>686</v>
      </c>
      <c r="K299" s="3" t="s">
        <v>687</v>
      </c>
      <c r="L299" s="3" t="s">
        <v>688</v>
      </c>
      <c r="M299" s="7"/>
      <c r="N299" s="7"/>
      <c r="O299" s="3" t="s">
        <v>33</v>
      </c>
      <c r="P299" s="3" t="s">
        <v>33</v>
      </c>
      <c r="Q299" s="3" t="s">
        <v>33</v>
      </c>
      <c r="R299" s="7"/>
      <c r="S299" s="7"/>
      <c r="T299" s="3" t="s">
        <v>689</v>
      </c>
      <c r="U299" s="74">
        <f t="shared" si="310"/>
        <v>17954.426520000001</v>
      </c>
    </row>
    <row r="300" spans="1:21">
      <c r="A300" s="38">
        <v>18</v>
      </c>
      <c r="B300" s="38"/>
      <c r="C300" s="38"/>
      <c r="D300" s="37" t="s">
        <v>690</v>
      </c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</row>
    <row r="301" spans="1:21">
      <c r="A301" s="40">
        <v>18.100000000000001</v>
      </c>
      <c r="B301" s="40"/>
      <c r="C301" s="40"/>
      <c r="D301" s="11" t="s">
        <v>92</v>
      </c>
      <c r="E301" s="7"/>
      <c r="F301" s="7"/>
      <c r="G301" s="7"/>
      <c r="H301" s="7"/>
      <c r="I301" s="7"/>
      <c r="J301" s="7"/>
      <c r="K301" s="7"/>
      <c r="L301" s="7"/>
      <c r="M301" s="20"/>
      <c r="N301" s="7"/>
      <c r="O301" s="7"/>
      <c r="P301" s="7"/>
      <c r="Q301" s="7"/>
      <c r="R301" s="7"/>
      <c r="S301" s="7"/>
      <c r="T301" s="7"/>
      <c r="U301" s="7"/>
    </row>
    <row r="302" spans="1:21">
      <c r="A302" s="58">
        <v>43101</v>
      </c>
      <c r="B302" s="58"/>
      <c r="C302" s="58"/>
      <c r="D302" s="11" t="s">
        <v>691</v>
      </c>
      <c r="E302" s="7"/>
      <c r="F302" s="7"/>
      <c r="G302" s="7"/>
      <c r="H302" s="7"/>
      <c r="I302" s="7"/>
      <c r="J302" s="7"/>
      <c r="K302" s="7"/>
      <c r="L302" s="7"/>
      <c r="M302" s="20"/>
      <c r="N302" s="7"/>
      <c r="O302" s="7"/>
      <c r="P302" s="7"/>
      <c r="Q302" s="7"/>
      <c r="R302" s="7"/>
      <c r="S302" s="7"/>
      <c r="T302" s="7"/>
      <c r="U302" s="7"/>
    </row>
    <row r="303" spans="1:21">
      <c r="A303" s="59">
        <v>43102</v>
      </c>
      <c r="B303" s="59"/>
      <c r="C303" s="59"/>
      <c r="D303" s="14" t="s">
        <v>692</v>
      </c>
      <c r="E303" s="22" t="s">
        <v>73</v>
      </c>
      <c r="F303" s="23" t="s">
        <v>77</v>
      </c>
      <c r="G303" s="32" t="s">
        <v>85</v>
      </c>
      <c r="H303" s="32" t="s">
        <v>86</v>
      </c>
      <c r="I303" s="76">
        <f t="shared" ref="I303:I304" si="327">SUM(G303+H303)</f>
        <v>9</v>
      </c>
      <c r="J303" s="76">
        <f t="shared" ref="J303:J304" si="328">SUM(F303*G303)</f>
        <v>75.599999999999994</v>
      </c>
      <c r="K303" s="76">
        <f t="shared" ref="K303:K304" si="329">SUM(H303*F303)</f>
        <v>32.400000000000006</v>
      </c>
      <c r="L303" s="76">
        <f t="shared" ref="L303:L304" si="330">SUM(J303+K303)</f>
        <v>108</v>
      </c>
      <c r="M303" s="33" t="s">
        <v>77</v>
      </c>
      <c r="N303" s="81">
        <f t="shared" ref="N303:N304" si="331">SUM(M303*100/F303)/100</f>
        <v>1</v>
      </c>
      <c r="O303" s="76">
        <f t="shared" ref="O303:O304" si="332">(J303*N303)</f>
        <v>75.599999999999994</v>
      </c>
      <c r="P303" s="76">
        <f t="shared" ref="P303:P304" si="333">SUM(K303*N303)</f>
        <v>32.400000000000006</v>
      </c>
      <c r="Q303" s="76">
        <f t="shared" ref="Q303:Q304" si="334">SUM(L303*N303)</f>
        <v>108</v>
      </c>
      <c r="R303" s="76">
        <f t="shared" ref="R303:R304" si="335">SUM(F303*S303)</f>
        <v>0</v>
      </c>
      <c r="S303" s="91">
        <f t="shared" ref="S303:S304" si="336">SUM(100%-N303)</f>
        <v>0</v>
      </c>
      <c r="T303" s="76">
        <f t="shared" ref="T303:T304" si="337">SUM(R303*I303)</f>
        <v>0</v>
      </c>
      <c r="U303" s="74">
        <f t="shared" ref="U303:U312" si="338">SUM(T303*1.4526)</f>
        <v>0</v>
      </c>
    </row>
    <row r="304" spans="1:21">
      <c r="A304" s="59">
        <v>43103</v>
      </c>
      <c r="B304" s="59"/>
      <c r="C304" s="59"/>
      <c r="D304" s="14" t="s">
        <v>693</v>
      </c>
      <c r="E304" s="22" t="s">
        <v>73</v>
      </c>
      <c r="F304" s="23" t="s">
        <v>694</v>
      </c>
      <c r="G304" s="32" t="s">
        <v>695</v>
      </c>
      <c r="H304" s="32" t="s">
        <v>579</v>
      </c>
      <c r="I304" s="76">
        <f t="shared" si="327"/>
        <v>950</v>
      </c>
      <c r="J304" s="76">
        <f t="shared" si="328"/>
        <v>4096.4000000000005</v>
      </c>
      <c r="K304" s="76">
        <f t="shared" si="329"/>
        <v>1755.6000000000001</v>
      </c>
      <c r="L304" s="76">
        <f t="shared" si="330"/>
        <v>5852.0000000000009</v>
      </c>
      <c r="M304" s="33" t="s">
        <v>694</v>
      </c>
      <c r="N304" s="81">
        <f t="shared" si="331"/>
        <v>1</v>
      </c>
      <c r="O304" s="76">
        <f t="shared" si="332"/>
        <v>4096.4000000000005</v>
      </c>
      <c r="P304" s="76">
        <f t="shared" si="333"/>
        <v>1755.6000000000001</v>
      </c>
      <c r="Q304" s="76">
        <f t="shared" si="334"/>
        <v>5852.0000000000009</v>
      </c>
      <c r="R304" s="76">
        <f t="shared" si="335"/>
        <v>0</v>
      </c>
      <c r="S304" s="91">
        <f t="shared" si="336"/>
        <v>0</v>
      </c>
      <c r="T304" s="76">
        <f t="shared" si="337"/>
        <v>0</v>
      </c>
      <c r="U304" s="74">
        <f t="shared" si="338"/>
        <v>0</v>
      </c>
    </row>
    <row r="305" spans="1:21">
      <c r="A305" s="40">
        <v>18.2</v>
      </c>
      <c r="B305" s="40"/>
      <c r="C305" s="40"/>
      <c r="D305" s="11" t="s">
        <v>115</v>
      </c>
      <c r="E305" s="7"/>
      <c r="F305" s="7"/>
      <c r="G305" s="7"/>
      <c r="H305" s="7"/>
      <c r="I305" s="7"/>
      <c r="J305" s="7"/>
      <c r="K305" s="7"/>
      <c r="L305" s="7"/>
      <c r="M305" s="20"/>
      <c r="N305" s="7"/>
      <c r="O305" s="7"/>
      <c r="P305" s="7"/>
      <c r="Q305" s="7"/>
      <c r="R305" s="7"/>
      <c r="S305" s="7"/>
      <c r="T305" s="7"/>
      <c r="U305" s="74">
        <f t="shared" si="338"/>
        <v>0</v>
      </c>
    </row>
    <row r="306" spans="1:21" ht="27.75" customHeight="1">
      <c r="A306" s="58">
        <v>43132</v>
      </c>
      <c r="B306" s="58"/>
      <c r="C306" s="58"/>
      <c r="D306" s="26" t="s">
        <v>696</v>
      </c>
      <c r="E306" s="30"/>
      <c r="F306" s="30"/>
      <c r="G306" s="30"/>
      <c r="H306" s="30"/>
      <c r="I306" s="30"/>
      <c r="J306" s="30"/>
      <c r="K306" s="30"/>
      <c r="L306" s="30"/>
      <c r="M306" s="31"/>
      <c r="N306" s="30"/>
      <c r="O306" s="30"/>
      <c r="P306" s="30"/>
      <c r="Q306" s="30"/>
      <c r="R306" s="30"/>
      <c r="S306" s="30"/>
      <c r="T306" s="30"/>
      <c r="U306" s="74">
        <f t="shared" si="338"/>
        <v>0</v>
      </c>
    </row>
    <row r="307" spans="1:21" ht="49.5" customHeight="1">
      <c r="A307" s="15" t="s">
        <v>697</v>
      </c>
      <c r="B307" s="15"/>
      <c r="C307" s="15"/>
      <c r="D307" s="26" t="s">
        <v>698</v>
      </c>
      <c r="E307" s="15" t="s">
        <v>73</v>
      </c>
      <c r="F307" s="16" t="s">
        <v>699</v>
      </c>
      <c r="G307" s="34" t="s">
        <v>695</v>
      </c>
      <c r="H307" s="34" t="s">
        <v>579</v>
      </c>
      <c r="I307" s="76">
        <f t="shared" ref="I307" si="339">SUM(G307+H307)</f>
        <v>950</v>
      </c>
      <c r="J307" s="76">
        <f t="shared" ref="J307" si="340">SUM(F307*G307)</f>
        <v>13419.699999999999</v>
      </c>
      <c r="K307" s="76">
        <f t="shared" ref="K307" si="341">SUM(H307*F307)</f>
        <v>5751.3</v>
      </c>
      <c r="L307" s="76">
        <f t="shared" ref="L307" si="342">SUM(J307+K307)</f>
        <v>19171</v>
      </c>
      <c r="M307" s="35" t="s">
        <v>161</v>
      </c>
      <c r="N307" s="81">
        <f t="shared" ref="N307" si="343">SUM(M307*100/F307)/100</f>
        <v>0.64420218037661059</v>
      </c>
      <c r="O307" s="76">
        <f t="shared" ref="O307" si="344">(J307*N307)</f>
        <v>8645</v>
      </c>
      <c r="P307" s="76">
        <f t="shared" ref="P307" si="345">SUM(K307*N307)</f>
        <v>3705.0000000000005</v>
      </c>
      <c r="Q307" s="76">
        <f t="shared" ref="Q307" si="346">SUM(L307*N307)</f>
        <v>12350.000000000002</v>
      </c>
      <c r="R307" s="76">
        <f t="shared" ref="R307" si="347">SUM(F307*S307)</f>
        <v>7.1799999999999979</v>
      </c>
      <c r="S307" s="91">
        <f t="shared" ref="S307" si="348">SUM(100%-N307)</f>
        <v>0.35579781962338941</v>
      </c>
      <c r="T307" s="76">
        <f t="shared" ref="T307" si="349">SUM(R307*I307)</f>
        <v>6820.9999999999982</v>
      </c>
      <c r="U307" s="74">
        <f t="shared" si="338"/>
        <v>9908.1845999999969</v>
      </c>
    </row>
    <row r="308" spans="1:21" ht="22.5">
      <c r="A308" s="58">
        <v>43133</v>
      </c>
      <c r="B308" s="58"/>
      <c r="C308" s="58"/>
      <c r="D308" s="11" t="s">
        <v>700</v>
      </c>
      <c r="E308" s="30"/>
      <c r="F308" s="30"/>
      <c r="G308" s="30"/>
      <c r="H308" s="30"/>
      <c r="I308" s="30"/>
      <c r="J308" s="30"/>
      <c r="K308" s="30"/>
      <c r="L308" s="30"/>
      <c r="M308" s="31"/>
      <c r="N308" s="30"/>
      <c r="O308" s="30"/>
      <c r="P308" s="30"/>
      <c r="Q308" s="30"/>
      <c r="R308" s="30"/>
      <c r="S308" s="30"/>
      <c r="T308" s="30"/>
      <c r="U308" s="74">
        <f t="shared" si="338"/>
        <v>0</v>
      </c>
    </row>
    <row r="309" spans="1:21" ht="45">
      <c r="A309" s="15" t="s">
        <v>701</v>
      </c>
      <c r="B309" s="15"/>
      <c r="C309" s="15"/>
      <c r="D309" s="26" t="s">
        <v>702</v>
      </c>
      <c r="E309" s="15" t="s">
        <v>73</v>
      </c>
      <c r="F309" s="16" t="s">
        <v>703</v>
      </c>
      <c r="G309" s="34" t="s">
        <v>695</v>
      </c>
      <c r="H309" s="34" t="s">
        <v>579</v>
      </c>
      <c r="I309" s="76">
        <f t="shared" ref="I309" si="350">SUM(G309+H309)</f>
        <v>950</v>
      </c>
      <c r="J309" s="76">
        <f t="shared" ref="J309" si="351">SUM(F309*G309)</f>
        <v>4342.45</v>
      </c>
      <c r="K309" s="76">
        <f t="shared" ref="K309" si="352">SUM(H309*F309)</f>
        <v>1861.0500000000002</v>
      </c>
      <c r="L309" s="76">
        <f t="shared" ref="L309" si="353">SUM(J309+K309)</f>
        <v>6203.5</v>
      </c>
      <c r="M309" s="35" t="s">
        <v>286</v>
      </c>
      <c r="N309" s="81">
        <f t="shared" ref="N309" si="354">SUM(M309*100/F309)/100</f>
        <v>0.73506891271056662</v>
      </c>
      <c r="O309" s="76">
        <f t="shared" ref="O309" si="355">(J309*N309)</f>
        <v>3192</v>
      </c>
      <c r="P309" s="76">
        <f t="shared" ref="P309" si="356">SUM(K309*N309)</f>
        <v>1368.0000000000002</v>
      </c>
      <c r="Q309" s="76">
        <f t="shared" ref="Q309" si="357">SUM(L309*N309)</f>
        <v>4560</v>
      </c>
      <c r="R309" s="76">
        <f t="shared" ref="R309" si="358">SUM(F309*S309)</f>
        <v>1.73</v>
      </c>
      <c r="S309" s="91">
        <f t="shared" ref="S309" si="359">SUM(100%-N309)</f>
        <v>0.26493108728943338</v>
      </c>
      <c r="T309" s="76">
        <f t="shared" ref="T309" si="360">SUM(R309*I309)</f>
        <v>1643.5</v>
      </c>
      <c r="U309" s="74">
        <f t="shared" si="338"/>
        <v>2387.3480999999997</v>
      </c>
    </row>
    <row r="310" spans="1:21">
      <c r="A310" s="58">
        <v>43134</v>
      </c>
      <c r="B310" s="58"/>
      <c r="C310" s="58"/>
      <c r="D310" s="11" t="s">
        <v>704</v>
      </c>
      <c r="E310" s="7"/>
      <c r="F310" s="7"/>
      <c r="G310" s="7"/>
      <c r="H310" s="7"/>
      <c r="I310" s="7"/>
      <c r="J310" s="7"/>
      <c r="K310" s="7"/>
      <c r="L310" s="7"/>
      <c r="M310" s="20"/>
      <c r="N310" s="7"/>
      <c r="O310" s="7"/>
      <c r="P310" s="7"/>
      <c r="Q310" s="7"/>
      <c r="R310" s="7"/>
      <c r="S310" s="7"/>
      <c r="T310" s="7"/>
      <c r="U310" s="74">
        <f t="shared" si="338"/>
        <v>0</v>
      </c>
    </row>
    <row r="311" spans="1:21" ht="48.75" customHeight="1">
      <c r="A311" s="15" t="s">
        <v>705</v>
      </c>
      <c r="B311" s="15"/>
      <c r="C311" s="15"/>
      <c r="D311" s="26" t="s">
        <v>706</v>
      </c>
      <c r="E311" s="15" t="s">
        <v>73</v>
      </c>
      <c r="F311" s="16" t="s">
        <v>707</v>
      </c>
      <c r="G311" s="34" t="s">
        <v>695</v>
      </c>
      <c r="H311" s="34" t="s">
        <v>579</v>
      </c>
      <c r="I311" s="76">
        <f t="shared" ref="I311" si="361">SUM(G311+H311)</f>
        <v>950</v>
      </c>
      <c r="J311" s="76">
        <f t="shared" ref="J311" si="362">SUM(F311*G311)</f>
        <v>3843.7000000000003</v>
      </c>
      <c r="K311" s="76">
        <f t="shared" ref="K311" si="363">SUM(H311*F311)</f>
        <v>1647.3000000000002</v>
      </c>
      <c r="L311" s="76">
        <f t="shared" ref="L311" si="364">SUM(J311+K311)</f>
        <v>5491</v>
      </c>
      <c r="M311" s="35" t="s">
        <v>708</v>
      </c>
      <c r="N311" s="81">
        <f t="shared" ref="N311" si="365">SUM(M311*100/F311)/100</f>
        <v>0.74394463667820065</v>
      </c>
      <c r="O311" s="76">
        <f t="shared" ref="O311" si="366">(J311*N311)</f>
        <v>2859.5</v>
      </c>
      <c r="P311" s="76">
        <f t="shared" ref="P311" si="367">SUM(K311*N311)</f>
        <v>1225.5</v>
      </c>
      <c r="Q311" s="76">
        <f t="shared" ref="Q311" si="368">SUM(L311*N311)</f>
        <v>4085</v>
      </c>
      <c r="R311" s="76">
        <f t="shared" ref="R311" si="369">SUM(F311*S311)</f>
        <v>1.4800000000000002</v>
      </c>
      <c r="S311" s="91">
        <f t="shared" ref="S311" si="370">SUM(100%-N311)</f>
        <v>0.25605536332179935</v>
      </c>
      <c r="T311" s="76">
        <f t="shared" ref="T311" si="371">SUM(R311*I311)</f>
        <v>1406.0000000000002</v>
      </c>
      <c r="U311" s="74">
        <f t="shared" si="338"/>
        <v>2042.3556000000001</v>
      </c>
    </row>
    <row r="312" spans="1:21">
      <c r="A312" s="7"/>
      <c r="B312" s="7"/>
      <c r="C312" s="7"/>
      <c r="D312" s="14" t="s">
        <v>46</v>
      </c>
      <c r="E312" s="7"/>
      <c r="F312" s="7"/>
      <c r="G312" s="7"/>
      <c r="H312" s="7"/>
      <c r="I312" s="7"/>
      <c r="J312" s="3" t="s">
        <v>709</v>
      </c>
      <c r="K312" s="3" t="s">
        <v>710</v>
      </c>
      <c r="L312" s="3" t="s">
        <v>711</v>
      </c>
      <c r="M312" s="7"/>
      <c r="N312" s="7"/>
      <c r="O312" s="3" t="s">
        <v>712</v>
      </c>
      <c r="P312" s="3" t="s">
        <v>713</v>
      </c>
      <c r="Q312" s="3" t="s">
        <v>714</v>
      </c>
      <c r="R312" s="7"/>
      <c r="S312" s="7"/>
      <c r="T312" s="3" t="s">
        <v>715</v>
      </c>
      <c r="U312" s="74">
        <f t="shared" si="338"/>
        <v>14337.888299999999</v>
      </c>
    </row>
    <row r="313" spans="1:21" ht="22.5">
      <c r="A313" s="38">
        <v>19</v>
      </c>
      <c r="B313" s="38"/>
      <c r="C313" s="38"/>
      <c r="D313" s="63" t="s">
        <v>716</v>
      </c>
      <c r="E313" s="30"/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  <c r="R313" s="30"/>
      <c r="S313" s="30"/>
      <c r="T313" s="30"/>
      <c r="U313" s="30"/>
    </row>
    <row r="314" spans="1:21">
      <c r="A314" s="40">
        <v>19.100000000000001</v>
      </c>
      <c r="B314" s="40"/>
      <c r="C314" s="40"/>
      <c r="D314" s="11" t="s">
        <v>717</v>
      </c>
      <c r="E314" s="7"/>
      <c r="F314" s="7"/>
      <c r="G314" s="7"/>
      <c r="H314" s="7"/>
      <c r="I314" s="7"/>
      <c r="J314" s="7"/>
      <c r="K314" s="7"/>
      <c r="L314" s="7"/>
      <c r="M314" s="20"/>
      <c r="N314" s="7"/>
      <c r="O314" s="7"/>
      <c r="P314" s="7"/>
      <c r="Q314" s="7"/>
      <c r="R314" s="7"/>
      <c r="S314" s="7"/>
      <c r="T314" s="76"/>
      <c r="U314" s="7"/>
    </row>
    <row r="315" spans="1:21">
      <c r="A315" s="59">
        <v>43466</v>
      </c>
      <c r="B315" s="59"/>
      <c r="C315" s="59"/>
      <c r="D315" s="14" t="s">
        <v>718</v>
      </c>
      <c r="E315" s="22" t="s">
        <v>348</v>
      </c>
      <c r="F315" s="23" t="s">
        <v>719</v>
      </c>
      <c r="G315" s="32" t="s">
        <v>482</v>
      </c>
      <c r="H315" s="32" t="s">
        <v>171</v>
      </c>
      <c r="I315" s="76">
        <f t="shared" ref="I315:I331" si="372">SUM(G315+H315)</f>
        <v>2</v>
      </c>
      <c r="J315" s="76">
        <f t="shared" ref="J315:J318" si="373">SUM(F315*G315)</f>
        <v>81.199999999999989</v>
      </c>
      <c r="K315" s="76">
        <f t="shared" ref="K315:K318" si="374">SUM(H315*F315)</f>
        <v>34.799999999999997</v>
      </c>
      <c r="L315" s="76">
        <f t="shared" ref="L315:L331" si="375">SUM(J315+K315)</f>
        <v>115.99999999999999</v>
      </c>
      <c r="M315" s="33" t="s">
        <v>33</v>
      </c>
      <c r="N315" s="81">
        <f t="shared" ref="N315:N318" si="376">SUM(M315*100/F315)/100</f>
        <v>0</v>
      </c>
      <c r="O315" s="76">
        <f t="shared" ref="O315:O318" si="377">(J315*N315)</f>
        <v>0</v>
      </c>
      <c r="P315" s="76">
        <f t="shared" ref="P315:P331" si="378">SUM(K315*N315)</f>
        <v>0</v>
      </c>
      <c r="Q315" s="76">
        <f t="shared" ref="Q315:Q331" si="379">SUM(L315*N315)</f>
        <v>0</v>
      </c>
      <c r="R315" s="76">
        <f t="shared" ref="R315:R318" si="380">SUM(F315*S315)</f>
        <v>58</v>
      </c>
      <c r="S315" s="91">
        <f t="shared" ref="S315:S317" si="381">SUM(100%-N315)</f>
        <v>1</v>
      </c>
      <c r="T315" s="76">
        <f t="shared" ref="T315:T318" si="382">SUM(R315*I315)</f>
        <v>116</v>
      </c>
      <c r="U315" s="74">
        <f t="shared" ref="U315:U332" si="383">SUM(T315*1.4526)</f>
        <v>168.5016</v>
      </c>
    </row>
    <row r="316" spans="1:21" ht="22.5">
      <c r="A316" s="59">
        <v>43467</v>
      </c>
      <c r="B316" s="59"/>
      <c r="C316" s="59"/>
      <c r="D316" s="26" t="s">
        <v>720</v>
      </c>
      <c r="E316" s="22" t="s">
        <v>348</v>
      </c>
      <c r="F316" s="23" t="s">
        <v>646</v>
      </c>
      <c r="G316" s="32" t="s">
        <v>259</v>
      </c>
      <c r="H316" s="32" t="s">
        <v>573</v>
      </c>
      <c r="I316" s="76">
        <f t="shared" si="372"/>
        <v>3</v>
      </c>
      <c r="J316" s="76">
        <f t="shared" si="373"/>
        <v>69.3</v>
      </c>
      <c r="K316" s="76">
        <f t="shared" si="374"/>
        <v>29.7</v>
      </c>
      <c r="L316" s="76">
        <f t="shared" si="375"/>
        <v>99</v>
      </c>
      <c r="M316" s="33" t="s">
        <v>33</v>
      </c>
      <c r="N316" s="81">
        <f t="shared" si="376"/>
        <v>0</v>
      </c>
      <c r="O316" s="76">
        <f t="shared" si="377"/>
        <v>0</v>
      </c>
      <c r="P316" s="76">
        <f t="shared" si="378"/>
        <v>0</v>
      </c>
      <c r="Q316" s="76">
        <f t="shared" si="379"/>
        <v>0</v>
      </c>
      <c r="R316" s="76">
        <f t="shared" si="380"/>
        <v>33</v>
      </c>
      <c r="S316" s="91">
        <f t="shared" si="381"/>
        <v>1</v>
      </c>
      <c r="T316" s="76">
        <f t="shared" si="382"/>
        <v>99</v>
      </c>
      <c r="U316" s="74">
        <f t="shared" si="383"/>
        <v>143.8074</v>
      </c>
    </row>
    <row r="317" spans="1:21">
      <c r="A317" s="59">
        <v>43468</v>
      </c>
      <c r="B317" s="59"/>
      <c r="C317" s="59"/>
      <c r="D317" s="14" t="s">
        <v>721</v>
      </c>
      <c r="E317" s="22" t="s">
        <v>348</v>
      </c>
      <c r="F317" s="23" t="s">
        <v>446</v>
      </c>
      <c r="G317" s="32" t="s">
        <v>722</v>
      </c>
      <c r="H317" s="32" t="s">
        <v>723</v>
      </c>
      <c r="I317" s="76">
        <f t="shared" si="372"/>
        <v>1.8</v>
      </c>
      <c r="J317" s="76">
        <f t="shared" si="373"/>
        <v>27.72</v>
      </c>
      <c r="K317" s="76">
        <f t="shared" si="374"/>
        <v>11.88</v>
      </c>
      <c r="L317" s="76">
        <f t="shared" si="375"/>
        <v>39.6</v>
      </c>
      <c r="M317" s="33" t="s">
        <v>33</v>
      </c>
      <c r="N317" s="81">
        <f t="shared" si="376"/>
        <v>0</v>
      </c>
      <c r="O317" s="76">
        <f t="shared" si="377"/>
        <v>0</v>
      </c>
      <c r="P317" s="76">
        <f t="shared" si="378"/>
        <v>0</v>
      </c>
      <c r="Q317" s="76">
        <f t="shared" si="379"/>
        <v>0</v>
      </c>
      <c r="R317" s="76">
        <f t="shared" si="380"/>
        <v>22</v>
      </c>
      <c r="S317" s="91">
        <f t="shared" si="381"/>
        <v>1</v>
      </c>
      <c r="T317" s="76">
        <f t="shared" si="382"/>
        <v>39.6</v>
      </c>
      <c r="U317" s="74">
        <f t="shared" si="383"/>
        <v>57.522959999999998</v>
      </c>
    </row>
    <row r="318" spans="1:21" ht="33.75">
      <c r="A318" s="59">
        <v>43469</v>
      </c>
      <c r="B318" s="59"/>
      <c r="C318" s="59"/>
      <c r="D318" s="26" t="s">
        <v>724</v>
      </c>
      <c r="E318" s="22" t="s">
        <v>348</v>
      </c>
      <c r="F318" s="23" t="s">
        <v>58</v>
      </c>
      <c r="G318" s="32" t="s">
        <v>725</v>
      </c>
      <c r="H318" s="32" t="s">
        <v>558</v>
      </c>
      <c r="I318" s="76">
        <f t="shared" si="372"/>
        <v>650</v>
      </c>
      <c r="J318" s="76">
        <f t="shared" si="373"/>
        <v>455</v>
      </c>
      <c r="K318" s="76">
        <f t="shared" si="374"/>
        <v>195</v>
      </c>
      <c r="L318" s="76">
        <f t="shared" si="375"/>
        <v>650</v>
      </c>
      <c r="M318" s="33" t="s">
        <v>33</v>
      </c>
      <c r="N318" s="81">
        <f t="shared" si="376"/>
        <v>0</v>
      </c>
      <c r="O318" s="76">
        <f t="shared" si="377"/>
        <v>0</v>
      </c>
      <c r="P318" s="76">
        <f t="shared" si="378"/>
        <v>0</v>
      </c>
      <c r="Q318" s="76">
        <f t="shared" si="379"/>
        <v>0</v>
      </c>
      <c r="R318" s="76">
        <f t="shared" si="380"/>
        <v>1</v>
      </c>
      <c r="S318" s="91">
        <f t="shared" ref="S318" si="384">SUM(100%-N318)</f>
        <v>1</v>
      </c>
      <c r="T318" s="76">
        <f t="shared" si="382"/>
        <v>650</v>
      </c>
      <c r="U318" s="74">
        <f t="shared" si="383"/>
        <v>944.18999999999994</v>
      </c>
    </row>
    <row r="319" spans="1:21">
      <c r="A319" s="40">
        <v>19.2</v>
      </c>
      <c r="B319" s="40"/>
      <c r="C319" s="40"/>
      <c r="D319" s="11" t="s">
        <v>726</v>
      </c>
      <c r="E319" s="7"/>
      <c r="F319" s="7"/>
      <c r="G319" s="7"/>
      <c r="H319" s="7"/>
      <c r="I319" s="7"/>
      <c r="J319" s="7"/>
      <c r="K319" s="7"/>
      <c r="L319" s="7"/>
      <c r="M319" s="20"/>
      <c r="N319" s="7"/>
      <c r="O319" s="7"/>
      <c r="P319" s="76">
        <f t="shared" si="378"/>
        <v>0</v>
      </c>
      <c r="Q319" s="7"/>
      <c r="R319" s="7"/>
      <c r="S319" s="7"/>
      <c r="T319" s="7"/>
      <c r="U319" s="74">
        <f t="shared" si="383"/>
        <v>0</v>
      </c>
    </row>
    <row r="320" spans="1:21">
      <c r="A320" s="59">
        <v>43497</v>
      </c>
      <c r="B320" s="59"/>
      <c r="C320" s="59"/>
      <c r="D320" s="14" t="s">
        <v>727</v>
      </c>
      <c r="E320" s="22" t="s">
        <v>348</v>
      </c>
      <c r="F320" s="23" t="s">
        <v>600</v>
      </c>
      <c r="G320" s="32" t="s">
        <v>251</v>
      </c>
      <c r="H320" s="32" t="s">
        <v>728</v>
      </c>
      <c r="I320" s="76">
        <f t="shared" si="372"/>
        <v>4</v>
      </c>
      <c r="J320" s="76">
        <f t="shared" ref="J320:J325" si="385">SUM(F320*G320)</f>
        <v>47.599999999999994</v>
      </c>
      <c r="K320" s="76">
        <f t="shared" ref="K320:K331" si="386">SUM(H320*F320)</f>
        <v>20.399999999999999</v>
      </c>
      <c r="L320" s="76">
        <f t="shared" si="375"/>
        <v>68</v>
      </c>
      <c r="M320" s="33" t="s">
        <v>33</v>
      </c>
      <c r="N320" s="81">
        <f t="shared" ref="N320:N331" si="387">SUM(M320*100/F320)/100</f>
        <v>0</v>
      </c>
      <c r="O320" s="76">
        <f t="shared" ref="O320:O325" si="388">(J320*N320)</f>
        <v>0</v>
      </c>
      <c r="P320" s="76">
        <f t="shared" si="378"/>
        <v>0</v>
      </c>
      <c r="Q320" s="76">
        <f t="shared" si="379"/>
        <v>0</v>
      </c>
      <c r="R320" s="76">
        <f t="shared" ref="R320" si="389">SUM(F320*S320)</f>
        <v>17</v>
      </c>
      <c r="S320" s="91">
        <f t="shared" ref="S320:S325" si="390">SUM(100%-N320)</f>
        <v>1</v>
      </c>
      <c r="T320" s="76">
        <f t="shared" ref="T320:T321" si="391">SUM(R320*I320)</f>
        <v>68</v>
      </c>
      <c r="U320" s="74">
        <f t="shared" si="383"/>
        <v>98.776799999999994</v>
      </c>
    </row>
    <row r="321" spans="1:21">
      <c r="A321" s="59">
        <v>43498</v>
      </c>
      <c r="B321" s="59"/>
      <c r="C321" s="59"/>
      <c r="D321" s="14" t="s">
        <v>730</v>
      </c>
      <c r="E321" s="22" t="s">
        <v>348</v>
      </c>
      <c r="F321" s="23" t="s">
        <v>600</v>
      </c>
      <c r="G321" s="32" t="s">
        <v>259</v>
      </c>
      <c r="H321" s="32" t="s">
        <v>573</v>
      </c>
      <c r="I321" s="76">
        <f t="shared" si="372"/>
        <v>3</v>
      </c>
      <c r="J321" s="76">
        <f t="shared" si="385"/>
        <v>35.700000000000003</v>
      </c>
      <c r="K321" s="76">
        <f t="shared" si="386"/>
        <v>15.3</v>
      </c>
      <c r="L321" s="76">
        <f t="shared" si="375"/>
        <v>51</v>
      </c>
      <c r="M321" s="33" t="s">
        <v>33</v>
      </c>
      <c r="N321" s="81">
        <f t="shared" si="387"/>
        <v>0</v>
      </c>
      <c r="O321" s="76">
        <f t="shared" si="388"/>
        <v>0</v>
      </c>
      <c r="P321" s="76">
        <f t="shared" si="378"/>
        <v>0</v>
      </c>
      <c r="Q321" s="76">
        <f t="shared" si="379"/>
        <v>0</v>
      </c>
      <c r="R321" s="76">
        <f t="shared" ref="R321:R331" si="392">SUM(F321*S321)</f>
        <v>17</v>
      </c>
      <c r="S321" s="91">
        <f t="shared" si="390"/>
        <v>1</v>
      </c>
      <c r="T321" s="76">
        <f t="shared" si="391"/>
        <v>51</v>
      </c>
      <c r="U321" s="74">
        <f t="shared" si="383"/>
        <v>74.082599999999999</v>
      </c>
    </row>
    <row r="322" spans="1:21">
      <c r="A322" s="59">
        <v>43499</v>
      </c>
      <c r="B322" s="59"/>
      <c r="C322" s="59"/>
      <c r="D322" s="14" t="s">
        <v>731</v>
      </c>
      <c r="E322" s="22" t="s">
        <v>348</v>
      </c>
      <c r="F322" s="23" t="s">
        <v>729</v>
      </c>
      <c r="G322" s="32" t="s">
        <v>732</v>
      </c>
      <c r="H322" s="32" t="s">
        <v>733</v>
      </c>
      <c r="I322" s="76">
        <f t="shared" si="372"/>
        <v>2.2999999999999998</v>
      </c>
      <c r="J322" s="76">
        <f t="shared" si="385"/>
        <v>109.48</v>
      </c>
      <c r="K322" s="76">
        <f t="shared" si="386"/>
        <v>46.919999999999995</v>
      </c>
      <c r="L322" s="76">
        <f t="shared" si="375"/>
        <v>156.4</v>
      </c>
      <c r="M322" s="33" t="s">
        <v>33</v>
      </c>
      <c r="N322" s="81">
        <f t="shared" si="387"/>
        <v>0</v>
      </c>
      <c r="O322" s="76">
        <f t="shared" si="388"/>
        <v>0</v>
      </c>
      <c r="P322" s="76">
        <f t="shared" si="378"/>
        <v>0</v>
      </c>
      <c r="Q322" s="76">
        <f t="shared" si="379"/>
        <v>0</v>
      </c>
      <c r="R322" s="76">
        <f t="shared" si="392"/>
        <v>68</v>
      </c>
      <c r="S322" s="91">
        <f t="shared" si="390"/>
        <v>1</v>
      </c>
      <c r="T322" s="76">
        <f t="shared" ref="T322:T325" si="393">SUM(R322*I322)</f>
        <v>156.39999999999998</v>
      </c>
      <c r="U322" s="74">
        <f t="shared" si="383"/>
        <v>227.18663999999995</v>
      </c>
    </row>
    <row r="323" spans="1:21">
      <c r="A323" s="59">
        <v>43501</v>
      </c>
      <c r="B323" s="59"/>
      <c r="C323" s="59"/>
      <c r="D323" s="14" t="s">
        <v>734</v>
      </c>
      <c r="E323" s="22" t="s">
        <v>218</v>
      </c>
      <c r="F323" s="23" t="s">
        <v>637</v>
      </c>
      <c r="G323" s="32" t="s">
        <v>285</v>
      </c>
      <c r="H323" s="32" t="s">
        <v>286</v>
      </c>
      <c r="I323" s="76">
        <f t="shared" si="372"/>
        <v>16</v>
      </c>
      <c r="J323" s="76">
        <f t="shared" si="385"/>
        <v>1321.6</v>
      </c>
      <c r="K323" s="76">
        <f t="shared" si="386"/>
        <v>566.4</v>
      </c>
      <c r="L323" s="76">
        <f t="shared" si="375"/>
        <v>1888</v>
      </c>
      <c r="M323" s="33" t="s">
        <v>33</v>
      </c>
      <c r="N323" s="81">
        <f t="shared" si="387"/>
        <v>0</v>
      </c>
      <c r="O323" s="76">
        <f t="shared" si="388"/>
        <v>0</v>
      </c>
      <c r="P323" s="76">
        <f t="shared" si="378"/>
        <v>0</v>
      </c>
      <c r="Q323" s="76">
        <f t="shared" si="379"/>
        <v>0</v>
      </c>
      <c r="R323" s="76">
        <f t="shared" si="392"/>
        <v>118</v>
      </c>
      <c r="S323" s="91">
        <f t="shared" si="390"/>
        <v>1</v>
      </c>
      <c r="T323" s="76">
        <f t="shared" si="393"/>
        <v>1888</v>
      </c>
      <c r="U323" s="74">
        <f t="shared" si="383"/>
        <v>2742.5087999999996</v>
      </c>
    </row>
    <row r="324" spans="1:21">
      <c r="A324" s="59">
        <v>43502</v>
      </c>
      <c r="B324" s="59"/>
      <c r="C324" s="59"/>
      <c r="D324" s="14" t="s">
        <v>735</v>
      </c>
      <c r="E324" s="22" t="s">
        <v>348</v>
      </c>
      <c r="F324" s="23" t="s">
        <v>151</v>
      </c>
      <c r="G324" s="32" t="s">
        <v>251</v>
      </c>
      <c r="H324" s="32" t="s">
        <v>728</v>
      </c>
      <c r="I324" s="76">
        <f t="shared" si="372"/>
        <v>4</v>
      </c>
      <c r="J324" s="76">
        <f t="shared" si="385"/>
        <v>14</v>
      </c>
      <c r="K324" s="76">
        <f t="shared" si="386"/>
        <v>6</v>
      </c>
      <c r="L324" s="76">
        <f t="shared" si="375"/>
        <v>20</v>
      </c>
      <c r="M324" s="33" t="s">
        <v>33</v>
      </c>
      <c r="N324" s="81">
        <f t="shared" si="387"/>
        <v>0</v>
      </c>
      <c r="O324" s="76">
        <f t="shared" si="388"/>
        <v>0</v>
      </c>
      <c r="P324" s="76">
        <f t="shared" si="378"/>
        <v>0</v>
      </c>
      <c r="Q324" s="76">
        <f t="shared" si="379"/>
        <v>0</v>
      </c>
      <c r="R324" s="76">
        <f t="shared" si="392"/>
        <v>5</v>
      </c>
      <c r="S324" s="91">
        <f t="shared" si="390"/>
        <v>1</v>
      </c>
      <c r="T324" s="76">
        <f t="shared" si="393"/>
        <v>20</v>
      </c>
      <c r="U324" s="74">
        <f t="shared" si="383"/>
        <v>29.052</v>
      </c>
    </row>
    <row r="325" spans="1:21" ht="22.5">
      <c r="A325" s="59">
        <v>43503</v>
      </c>
      <c r="B325" s="59"/>
      <c r="C325" s="59"/>
      <c r="D325" s="26" t="s">
        <v>736</v>
      </c>
      <c r="E325" s="22" t="s">
        <v>348</v>
      </c>
      <c r="F325" s="23" t="s">
        <v>58</v>
      </c>
      <c r="G325" s="32" t="s">
        <v>737</v>
      </c>
      <c r="H325" s="32" t="s">
        <v>738</v>
      </c>
      <c r="I325" s="76">
        <f t="shared" si="372"/>
        <v>3.9</v>
      </c>
      <c r="J325" s="76">
        <f t="shared" si="385"/>
        <v>2.73</v>
      </c>
      <c r="K325" s="76">
        <f t="shared" si="386"/>
        <v>1.17</v>
      </c>
      <c r="L325" s="76">
        <f t="shared" si="375"/>
        <v>3.9</v>
      </c>
      <c r="M325" s="33" t="s">
        <v>33</v>
      </c>
      <c r="N325" s="81">
        <f t="shared" si="387"/>
        <v>0</v>
      </c>
      <c r="O325" s="76">
        <f t="shared" si="388"/>
        <v>0</v>
      </c>
      <c r="P325" s="76">
        <f t="shared" si="378"/>
        <v>0</v>
      </c>
      <c r="Q325" s="76">
        <f t="shared" si="379"/>
        <v>0</v>
      </c>
      <c r="R325" s="76">
        <f t="shared" si="392"/>
        <v>1</v>
      </c>
      <c r="S325" s="91">
        <f t="shared" si="390"/>
        <v>1</v>
      </c>
      <c r="T325" s="76">
        <f t="shared" si="393"/>
        <v>3.9</v>
      </c>
      <c r="U325" s="74">
        <f t="shared" si="383"/>
        <v>5.6651399999999992</v>
      </c>
    </row>
    <row r="326" spans="1:21">
      <c r="A326" s="40">
        <v>19.3</v>
      </c>
      <c r="B326" s="40"/>
      <c r="C326" s="40"/>
      <c r="D326" s="11" t="s">
        <v>739</v>
      </c>
      <c r="E326" s="7"/>
      <c r="F326" s="7"/>
      <c r="G326" s="7"/>
      <c r="H326" s="7"/>
      <c r="I326" s="7"/>
      <c r="J326" s="7"/>
      <c r="K326" s="7"/>
      <c r="L326" s="7"/>
      <c r="M326" s="20"/>
      <c r="N326" s="7"/>
      <c r="O326" s="7"/>
      <c r="P326" s="76">
        <f t="shared" si="378"/>
        <v>0</v>
      </c>
      <c r="Q326" s="7"/>
      <c r="R326" s="7"/>
      <c r="S326" s="7"/>
      <c r="T326" s="7"/>
      <c r="U326" s="74">
        <f t="shared" si="383"/>
        <v>0</v>
      </c>
    </row>
    <row r="327" spans="1:21">
      <c r="A327" s="59">
        <v>43525</v>
      </c>
      <c r="B327" s="59"/>
      <c r="C327" s="59"/>
      <c r="D327" s="14" t="s">
        <v>740</v>
      </c>
      <c r="E327" s="22" t="s">
        <v>348</v>
      </c>
      <c r="F327" s="23" t="s">
        <v>583</v>
      </c>
      <c r="G327" s="32" t="s">
        <v>487</v>
      </c>
      <c r="H327" s="32" t="s">
        <v>488</v>
      </c>
      <c r="I327" s="76">
        <f t="shared" si="372"/>
        <v>22</v>
      </c>
      <c r="J327" s="76">
        <f t="shared" ref="J327:J328" si="394">SUM(F327*G327)</f>
        <v>292.60000000000002</v>
      </c>
      <c r="K327" s="76">
        <f t="shared" si="386"/>
        <v>125.39999999999999</v>
      </c>
      <c r="L327" s="76">
        <f t="shared" si="375"/>
        <v>418</v>
      </c>
      <c r="M327" s="33" t="s">
        <v>33</v>
      </c>
      <c r="N327" s="81">
        <f t="shared" si="387"/>
        <v>0</v>
      </c>
      <c r="O327" s="76">
        <f t="shared" ref="O327:O328" si="395">(J327*N327)</f>
        <v>0</v>
      </c>
      <c r="P327" s="76">
        <f t="shared" si="378"/>
        <v>0</v>
      </c>
      <c r="Q327" s="76">
        <f t="shared" si="379"/>
        <v>0</v>
      </c>
      <c r="R327" s="76">
        <f t="shared" si="392"/>
        <v>19</v>
      </c>
      <c r="S327" s="91">
        <f t="shared" ref="S327:S331" si="396">SUM(100%-N327)</f>
        <v>1</v>
      </c>
      <c r="T327" s="76">
        <f t="shared" ref="T327:T331" si="397">SUM(R327*I327)</f>
        <v>418</v>
      </c>
      <c r="U327" s="74">
        <f t="shared" si="383"/>
        <v>607.18679999999995</v>
      </c>
    </row>
    <row r="328" spans="1:21">
      <c r="A328" s="59">
        <v>43526</v>
      </c>
      <c r="B328" s="59"/>
      <c r="C328" s="59"/>
      <c r="D328" s="14" t="s">
        <v>741</v>
      </c>
      <c r="E328" s="22" t="s">
        <v>218</v>
      </c>
      <c r="F328" s="23" t="s">
        <v>549</v>
      </c>
      <c r="G328" s="32" t="s">
        <v>235</v>
      </c>
      <c r="H328" s="32" t="s">
        <v>99</v>
      </c>
      <c r="I328" s="76">
        <f t="shared" si="372"/>
        <v>20</v>
      </c>
      <c r="J328" s="76">
        <f t="shared" si="394"/>
        <v>2352</v>
      </c>
      <c r="K328" s="76">
        <f t="shared" si="386"/>
        <v>1008</v>
      </c>
      <c r="L328" s="76">
        <f t="shared" si="375"/>
        <v>3360</v>
      </c>
      <c r="M328" s="33" t="s">
        <v>33</v>
      </c>
      <c r="N328" s="81">
        <f t="shared" si="387"/>
        <v>0</v>
      </c>
      <c r="O328" s="76">
        <f t="shared" si="395"/>
        <v>0</v>
      </c>
      <c r="P328" s="76">
        <f t="shared" si="378"/>
        <v>0</v>
      </c>
      <c r="Q328" s="76">
        <f t="shared" si="379"/>
        <v>0</v>
      </c>
      <c r="R328" s="76">
        <f t="shared" si="392"/>
        <v>168</v>
      </c>
      <c r="S328" s="91">
        <f t="shared" si="396"/>
        <v>1</v>
      </c>
      <c r="T328" s="76">
        <f t="shared" si="397"/>
        <v>3360</v>
      </c>
      <c r="U328" s="74">
        <f t="shared" si="383"/>
        <v>4880.7359999999999</v>
      </c>
    </row>
    <row r="329" spans="1:21" ht="22.5">
      <c r="A329" s="59">
        <v>43527</v>
      </c>
      <c r="B329" s="59"/>
      <c r="C329" s="59"/>
      <c r="D329" s="26" t="s">
        <v>742</v>
      </c>
      <c r="E329" s="22" t="s">
        <v>348</v>
      </c>
      <c r="F329" s="23" t="s">
        <v>151</v>
      </c>
      <c r="G329" s="32" t="s">
        <v>149</v>
      </c>
      <c r="H329" s="32" t="s">
        <v>150</v>
      </c>
      <c r="I329" s="76">
        <f t="shared" si="372"/>
        <v>220</v>
      </c>
      <c r="J329" s="76">
        <f t="shared" ref="J329:J331" si="398">SUM(F329*G329)</f>
        <v>770</v>
      </c>
      <c r="K329" s="76">
        <f t="shared" si="386"/>
        <v>330</v>
      </c>
      <c r="L329" s="76">
        <f t="shared" si="375"/>
        <v>1100</v>
      </c>
      <c r="M329" s="33" t="s">
        <v>33</v>
      </c>
      <c r="N329" s="81">
        <f t="shared" si="387"/>
        <v>0</v>
      </c>
      <c r="O329" s="76">
        <f t="shared" ref="O329:O331" si="399">(J329*N329)</f>
        <v>0</v>
      </c>
      <c r="P329" s="76">
        <f t="shared" si="378"/>
        <v>0</v>
      </c>
      <c r="Q329" s="76">
        <f t="shared" si="379"/>
        <v>0</v>
      </c>
      <c r="R329" s="76">
        <f t="shared" si="392"/>
        <v>5</v>
      </c>
      <c r="S329" s="91">
        <f t="shared" si="396"/>
        <v>1</v>
      </c>
      <c r="T329" s="76">
        <f t="shared" si="397"/>
        <v>1100</v>
      </c>
      <c r="U329" s="74">
        <f t="shared" si="383"/>
        <v>1597.86</v>
      </c>
    </row>
    <row r="330" spans="1:21">
      <c r="A330" s="59">
        <v>43528</v>
      </c>
      <c r="B330" s="59"/>
      <c r="C330" s="59"/>
      <c r="D330" s="14" t="s">
        <v>743</v>
      </c>
      <c r="E330" s="22" t="s">
        <v>348</v>
      </c>
      <c r="F330" s="23" t="s">
        <v>583</v>
      </c>
      <c r="G330" s="32" t="s">
        <v>744</v>
      </c>
      <c r="H330" s="32" t="s">
        <v>745</v>
      </c>
      <c r="I330" s="76">
        <f t="shared" si="372"/>
        <v>4.5</v>
      </c>
      <c r="J330" s="76">
        <f t="shared" si="398"/>
        <v>59.85</v>
      </c>
      <c r="K330" s="76">
        <f t="shared" si="386"/>
        <v>25.650000000000002</v>
      </c>
      <c r="L330" s="76">
        <f t="shared" si="375"/>
        <v>85.5</v>
      </c>
      <c r="M330" s="33" t="s">
        <v>33</v>
      </c>
      <c r="N330" s="81">
        <f t="shared" si="387"/>
        <v>0</v>
      </c>
      <c r="O330" s="76">
        <f t="shared" si="399"/>
        <v>0</v>
      </c>
      <c r="P330" s="76">
        <f t="shared" si="378"/>
        <v>0</v>
      </c>
      <c r="Q330" s="76">
        <f t="shared" si="379"/>
        <v>0</v>
      </c>
      <c r="R330" s="76">
        <f t="shared" si="392"/>
        <v>19</v>
      </c>
      <c r="S330" s="91">
        <f t="shared" si="396"/>
        <v>1</v>
      </c>
      <c r="T330" s="76">
        <f t="shared" si="397"/>
        <v>85.5</v>
      </c>
      <c r="U330" s="74">
        <f t="shared" si="383"/>
        <v>124.19729999999998</v>
      </c>
    </row>
    <row r="331" spans="1:21" ht="33.75">
      <c r="A331" s="59">
        <v>43529</v>
      </c>
      <c r="B331" s="59"/>
      <c r="C331" s="59"/>
      <c r="D331" s="26" t="s">
        <v>746</v>
      </c>
      <c r="E331" s="22" t="s">
        <v>218</v>
      </c>
      <c r="F331" s="23" t="s">
        <v>747</v>
      </c>
      <c r="G331" s="32" t="s">
        <v>235</v>
      </c>
      <c r="H331" s="32" t="s">
        <v>99</v>
      </c>
      <c r="I331" s="76">
        <f t="shared" si="372"/>
        <v>20</v>
      </c>
      <c r="J331" s="76">
        <f t="shared" si="398"/>
        <v>26.599999999999998</v>
      </c>
      <c r="K331" s="76">
        <f t="shared" si="386"/>
        <v>11.399999999999999</v>
      </c>
      <c r="L331" s="76">
        <f t="shared" si="375"/>
        <v>38</v>
      </c>
      <c r="M331" s="33" t="s">
        <v>33</v>
      </c>
      <c r="N331" s="81">
        <f t="shared" si="387"/>
        <v>0</v>
      </c>
      <c r="O331" s="76">
        <f t="shared" si="399"/>
        <v>0</v>
      </c>
      <c r="P331" s="76">
        <f t="shared" si="378"/>
        <v>0</v>
      </c>
      <c r="Q331" s="76">
        <f t="shared" si="379"/>
        <v>0</v>
      </c>
      <c r="R331" s="76">
        <f t="shared" si="392"/>
        <v>1.9</v>
      </c>
      <c r="S331" s="91">
        <f t="shared" si="396"/>
        <v>1</v>
      </c>
      <c r="T331" s="76">
        <f t="shared" si="397"/>
        <v>38</v>
      </c>
      <c r="U331" s="74">
        <f t="shared" si="383"/>
        <v>55.198799999999999</v>
      </c>
    </row>
    <row r="332" spans="1:21">
      <c r="A332" s="7"/>
      <c r="B332" s="7"/>
      <c r="C332" s="7"/>
      <c r="D332" s="14" t="s">
        <v>46</v>
      </c>
      <c r="E332" s="7"/>
      <c r="F332" s="7"/>
      <c r="G332" s="7"/>
      <c r="H332" s="7"/>
      <c r="I332" s="7"/>
      <c r="J332" s="3" t="s">
        <v>748</v>
      </c>
      <c r="K332" s="3" t="s">
        <v>749</v>
      </c>
      <c r="L332" s="3" t="s">
        <v>750</v>
      </c>
      <c r="M332" s="7"/>
      <c r="N332" s="7"/>
      <c r="O332" s="3" t="s">
        <v>33</v>
      </c>
      <c r="P332" s="3" t="s">
        <v>33</v>
      </c>
      <c r="Q332" s="3" t="s">
        <v>33</v>
      </c>
      <c r="R332" s="7"/>
      <c r="S332" s="7"/>
      <c r="T332" s="3" t="s">
        <v>751</v>
      </c>
      <c r="U332" s="74">
        <f t="shared" si="383"/>
        <v>11756.472839999999</v>
      </c>
    </row>
    <row r="333" spans="1:21">
      <c r="A333" s="38">
        <v>20</v>
      </c>
      <c r="B333" s="38"/>
      <c r="C333" s="38"/>
      <c r="D333" s="37" t="s">
        <v>752</v>
      </c>
      <c r="E333" s="7"/>
      <c r="F333" s="7"/>
      <c r="G333" s="7"/>
      <c r="H333" s="7"/>
      <c r="I333" s="7"/>
      <c r="J333" s="7"/>
      <c r="K333" s="7"/>
      <c r="L333" s="7"/>
      <c r="M333" s="32" t="s">
        <v>33</v>
      </c>
      <c r="N333" s="7"/>
      <c r="O333" s="7"/>
      <c r="P333" s="7"/>
      <c r="Q333" s="7"/>
      <c r="R333" s="7"/>
      <c r="S333" s="7"/>
      <c r="T333" s="7"/>
      <c r="U333" s="7"/>
    </row>
    <row r="334" spans="1:21" ht="22.5">
      <c r="A334" s="59">
        <v>43831</v>
      </c>
      <c r="B334" s="59"/>
      <c r="C334" s="59"/>
      <c r="D334" s="26" t="s">
        <v>753</v>
      </c>
      <c r="E334" s="22" t="s">
        <v>27</v>
      </c>
      <c r="F334" s="23" t="s">
        <v>754</v>
      </c>
      <c r="G334" s="32" t="s">
        <v>569</v>
      </c>
      <c r="H334" s="32" t="s">
        <v>71</v>
      </c>
      <c r="I334" s="76">
        <f t="shared" ref="I334" si="400">SUM(G334+H334)</f>
        <v>5</v>
      </c>
      <c r="J334" s="76">
        <f t="shared" ref="J334:J337" si="401">SUM(F334*G334)</f>
        <v>1400</v>
      </c>
      <c r="K334" s="76">
        <f t="shared" ref="K334:K337" si="402">SUM(H334*F334)</f>
        <v>600</v>
      </c>
      <c r="L334" s="76">
        <f t="shared" ref="L334" si="403">SUM(J334+K334)</f>
        <v>2000</v>
      </c>
      <c r="M334" s="33" t="s">
        <v>33</v>
      </c>
      <c r="N334" s="81">
        <f t="shared" ref="N334:N337" si="404">SUM(M334*100/F334)/100</f>
        <v>0</v>
      </c>
      <c r="O334" s="76">
        <f t="shared" ref="O334:O337" si="405">(J334*N334)</f>
        <v>0</v>
      </c>
      <c r="P334" s="76">
        <f t="shared" ref="P334:P337" si="406">SUM(K334*N334)</f>
        <v>0</v>
      </c>
      <c r="Q334" s="76">
        <f t="shared" ref="Q334:Q337" si="407">SUM(L334*N334)</f>
        <v>0</v>
      </c>
      <c r="R334" s="76">
        <f>SUM(F334*S334)</f>
        <v>400</v>
      </c>
      <c r="S334" s="91">
        <f t="shared" ref="S334:S337" si="408">SUM(100%-N334)</f>
        <v>1</v>
      </c>
      <c r="T334" s="76">
        <f t="shared" ref="T334:T337" si="409">SUM(R334*I334)</f>
        <v>2000</v>
      </c>
      <c r="U334" s="74">
        <f t="shared" ref="U334:U341" si="410">SUM(T334*1.4526)</f>
        <v>2905.2</v>
      </c>
    </row>
    <row r="335" spans="1:21" ht="22.5">
      <c r="A335" s="59">
        <v>43832</v>
      </c>
      <c r="B335" s="59"/>
      <c r="C335" s="59"/>
      <c r="D335" s="26" t="s">
        <v>755</v>
      </c>
      <c r="E335" s="22" t="s">
        <v>348</v>
      </c>
      <c r="F335" s="23" t="s">
        <v>523</v>
      </c>
      <c r="G335" s="32" t="s">
        <v>149</v>
      </c>
      <c r="H335" s="32" t="s">
        <v>150</v>
      </c>
      <c r="I335" s="77">
        <f>SUM(G335+H335)</f>
        <v>220</v>
      </c>
      <c r="J335" s="76">
        <f t="shared" si="401"/>
        <v>1694</v>
      </c>
      <c r="K335" s="76">
        <f t="shared" si="402"/>
        <v>726</v>
      </c>
      <c r="L335" s="77">
        <f>SUM(J335+K335)</f>
        <v>2420</v>
      </c>
      <c r="M335" s="33" t="s">
        <v>33</v>
      </c>
      <c r="N335" s="81">
        <f t="shared" si="404"/>
        <v>0</v>
      </c>
      <c r="O335" s="76">
        <f t="shared" si="405"/>
        <v>0</v>
      </c>
      <c r="P335" s="76">
        <f t="shared" si="406"/>
        <v>0</v>
      </c>
      <c r="Q335" s="76">
        <f t="shared" si="407"/>
        <v>0</v>
      </c>
      <c r="R335" s="76">
        <f>SUM(F335*S335)</f>
        <v>11</v>
      </c>
      <c r="S335" s="91">
        <f t="shared" si="408"/>
        <v>1</v>
      </c>
      <c r="T335" s="76">
        <f t="shared" si="409"/>
        <v>2420</v>
      </c>
      <c r="U335" s="74">
        <f t="shared" si="410"/>
        <v>3515.2919999999999</v>
      </c>
    </row>
    <row r="336" spans="1:21" ht="22.5">
      <c r="A336" s="59">
        <v>43833</v>
      </c>
      <c r="B336" s="59"/>
      <c r="C336" s="59"/>
      <c r="D336" s="26" t="s">
        <v>756</v>
      </c>
      <c r="E336" s="22" t="s">
        <v>348</v>
      </c>
      <c r="F336" s="23" t="s">
        <v>151</v>
      </c>
      <c r="G336" s="32" t="s">
        <v>757</v>
      </c>
      <c r="H336" s="32" t="s">
        <v>349</v>
      </c>
      <c r="I336" s="77">
        <f>SUM(G336+H336)</f>
        <v>245</v>
      </c>
      <c r="J336" s="76">
        <f t="shared" si="401"/>
        <v>857.5</v>
      </c>
      <c r="K336" s="76">
        <f t="shared" si="402"/>
        <v>367.5</v>
      </c>
      <c r="L336" s="77">
        <f>SUM(J336+K336)</f>
        <v>1225</v>
      </c>
      <c r="M336" s="33" t="s">
        <v>33</v>
      </c>
      <c r="N336" s="81">
        <f t="shared" si="404"/>
        <v>0</v>
      </c>
      <c r="O336" s="76">
        <f t="shared" si="405"/>
        <v>0</v>
      </c>
      <c r="P336" s="76">
        <f t="shared" si="406"/>
        <v>0</v>
      </c>
      <c r="Q336" s="76">
        <f t="shared" si="407"/>
        <v>0</v>
      </c>
      <c r="R336" s="76">
        <f>SUM(F336*S336)</f>
        <v>5</v>
      </c>
      <c r="S336" s="91">
        <f t="shared" si="408"/>
        <v>1</v>
      </c>
      <c r="T336" s="76">
        <f t="shared" si="409"/>
        <v>1225</v>
      </c>
      <c r="U336" s="74">
        <f t="shared" si="410"/>
        <v>1779.4349999999999</v>
      </c>
    </row>
    <row r="337" spans="1:21" ht="22.5">
      <c r="A337" s="59">
        <v>43834</v>
      </c>
      <c r="B337" s="59"/>
      <c r="C337" s="59"/>
      <c r="D337" s="26" t="s">
        <v>758</v>
      </c>
      <c r="E337" s="14" t="s">
        <v>348</v>
      </c>
      <c r="F337" s="48">
        <v>3</v>
      </c>
      <c r="G337" s="49">
        <v>308</v>
      </c>
      <c r="H337" s="49">
        <v>132</v>
      </c>
      <c r="I337" s="49">
        <f>SUM(G337+H337)</f>
        <v>440</v>
      </c>
      <c r="J337" s="76">
        <f t="shared" si="401"/>
        <v>924</v>
      </c>
      <c r="K337" s="76">
        <f t="shared" si="402"/>
        <v>396</v>
      </c>
      <c r="L337" s="53">
        <f>SUM(J337+K337)</f>
        <v>1320</v>
      </c>
      <c r="M337" s="50">
        <v>0</v>
      </c>
      <c r="N337" s="81">
        <f t="shared" si="404"/>
        <v>0</v>
      </c>
      <c r="O337" s="76">
        <f t="shared" si="405"/>
        <v>0</v>
      </c>
      <c r="P337" s="76">
        <f t="shared" si="406"/>
        <v>0</v>
      </c>
      <c r="Q337" s="76">
        <f t="shared" si="407"/>
        <v>0</v>
      </c>
      <c r="R337" s="76">
        <f>SUM(F337*S337)</f>
        <v>3</v>
      </c>
      <c r="S337" s="91">
        <f t="shared" si="408"/>
        <v>1</v>
      </c>
      <c r="T337" s="76">
        <f t="shared" si="409"/>
        <v>1320</v>
      </c>
      <c r="U337" s="74">
        <f t="shared" si="410"/>
        <v>1917.4319999999998</v>
      </c>
    </row>
    <row r="338" spans="1:21">
      <c r="A338" s="7"/>
      <c r="B338" s="7"/>
      <c r="C338" s="7"/>
      <c r="D338" s="14" t="s">
        <v>46</v>
      </c>
      <c r="E338" s="7"/>
      <c r="F338" s="7"/>
      <c r="G338" s="7"/>
      <c r="H338" s="7"/>
      <c r="I338" s="7"/>
      <c r="J338" s="65">
        <v>4875.5</v>
      </c>
      <c r="K338" s="65">
        <v>2089.5</v>
      </c>
      <c r="L338" s="65">
        <v>6965</v>
      </c>
      <c r="M338" s="7"/>
      <c r="N338" s="7"/>
      <c r="O338" s="66">
        <v>0</v>
      </c>
      <c r="P338" s="66">
        <v>0</v>
      </c>
      <c r="Q338" s="66">
        <v>0</v>
      </c>
      <c r="R338" s="7"/>
      <c r="S338" s="7"/>
      <c r="T338" s="6">
        <v>6965</v>
      </c>
      <c r="U338" s="74">
        <f t="shared" si="410"/>
        <v>10117.358999999999</v>
      </c>
    </row>
    <row r="339" spans="1:21">
      <c r="A339" s="67" t="s">
        <v>759</v>
      </c>
      <c r="B339" s="67"/>
      <c r="C339" s="67"/>
      <c r="D339" s="37" t="s">
        <v>760</v>
      </c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4">
        <f t="shared" si="410"/>
        <v>0</v>
      </c>
    </row>
    <row r="340" spans="1:21">
      <c r="A340" s="59">
        <v>44197</v>
      </c>
      <c r="B340" s="59"/>
      <c r="C340" s="59"/>
      <c r="D340" s="14" t="s">
        <v>761</v>
      </c>
      <c r="E340" s="14" t="s">
        <v>27</v>
      </c>
      <c r="F340" s="48">
        <v>564.5</v>
      </c>
      <c r="G340" s="49">
        <v>0.84</v>
      </c>
      <c r="H340" s="49">
        <v>0.36</v>
      </c>
      <c r="I340" s="49">
        <f>SUM(G340+H340)</f>
        <v>1.2</v>
      </c>
      <c r="J340" s="76">
        <f t="shared" ref="J340" si="411">SUM(F340*G340)</f>
        <v>474.18</v>
      </c>
      <c r="K340" s="76">
        <f t="shared" ref="K340" si="412">SUM(H340*F340)</f>
        <v>203.22</v>
      </c>
      <c r="L340" s="53">
        <f>SUM(J340+K340)</f>
        <v>677.4</v>
      </c>
      <c r="M340" s="50">
        <v>0</v>
      </c>
      <c r="N340" s="81">
        <f t="shared" ref="N340" si="413">SUM(M340*100/F340)/100</f>
        <v>0</v>
      </c>
      <c r="O340" s="76">
        <f t="shared" ref="O340" si="414">(J340*N340)</f>
        <v>0</v>
      </c>
      <c r="P340" s="76">
        <f t="shared" ref="P340" si="415">SUM(K340*N340)</f>
        <v>0</v>
      </c>
      <c r="Q340" s="76">
        <f t="shared" ref="Q340" si="416">SUM(L340*N340)</f>
        <v>0</v>
      </c>
      <c r="R340" s="76">
        <f>SUM(F340*S340)</f>
        <v>564.5</v>
      </c>
      <c r="S340" s="64">
        <v>1</v>
      </c>
      <c r="T340" s="76">
        <f t="shared" ref="T340" si="417">SUM(R340*I340)</f>
        <v>677.4</v>
      </c>
      <c r="U340" s="74">
        <f t="shared" si="410"/>
        <v>983.99123999999995</v>
      </c>
    </row>
    <row r="341" spans="1:21">
      <c r="A341" s="7"/>
      <c r="B341" s="7"/>
      <c r="C341" s="7"/>
      <c r="D341" s="14" t="s">
        <v>46</v>
      </c>
      <c r="E341" s="7"/>
      <c r="F341" s="7"/>
      <c r="G341" s="7"/>
      <c r="H341" s="7"/>
      <c r="I341" s="7"/>
      <c r="J341" s="66">
        <v>474.18</v>
      </c>
      <c r="K341" s="66">
        <v>203.22</v>
      </c>
      <c r="L341" s="66">
        <v>677.4</v>
      </c>
      <c r="M341" s="7"/>
      <c r="N341" s="7"/>
      <c r="O341" s="66">
        <v>0</v>
      </c>
      <c r="P341" s="66">
        <v>0</v>
      </c>
      <c r="Q341" s="66">
        <v>0</v>
      </c>
      <c r="R341" s="7"/>
      <c r="S341" s="7"/>
      <c r="T341" s="5">
        <v>677.4</v>
      </c>
      <c r="U341" s="74">
        <f t="shared" si="410"/>
        <v>983.99123999999995</v>
      </c>
    </row>
    <row r="342" spans="1:2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</row>
    <row r="343" spans="1:21">
      <c r="A343" s="7"/>
      <c r="B343" s="93"/>
      <c r="C343" s="93"/>
      <c r="D343" s="224" t="s">
        <v>762</v>
      </c>
      <c r="E343" s="225"/>
      <c r="F343" s="225"/>
      <c r="G343" s="225"/>
      <c r="H343" s="225"/>
      <c r="I343" s="226"/>
      <c r="J343" s="68">
        <v>400570.97</v>
      </c>
      <c r="K343" s="68">
        <v>171676.32</v>
      </c>
      <c r="L343" s="68">
        <v>572247.29</v>
      </c>
      <c r="M343" s="7"/>
      <c r="N343" s="7"/>
      <c r="O343" s="69">
        <v>255398.89</v>
      </c>
      <c r="P343" s="69">
        <v>109457.11</v>
      </c>
      <c r="Q343" s="69">
        <v>364856.01</v>
      </c>
      <c r="R343" s="7"/>
      <c r="S343" s="7"/>
      <c r="T343" s="70">
        <v>207391.28</v>
      </c>
      <c r="U343" s="74">
        <f t="shared" ref="U343" si="418">SUM(T343*1.4526)</f>
        <v>301256.57332799997</v>
      </c>
    </row>
    <row r="344" spans="1:2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</row>
    <row r="345" spans="1:2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</row>
    <row r="346" spans="1:21">
      <c r="A346" s="7"/>
      <c r="B346" s="93"/>
      <c r="C346" s="93"/>
      <c r="D346" s="227" t="s">
        <v>763</v>
      </c>
      <c r="E346" s="228"/>
      <c r="F346" s="228"/>
      <c r="G346" s="228"/>
      <c r="H346" s="228"/>
      <c r="I346" s="228"/>
      <c r="J346" s="228"/>
      <c r="K346" s="229"/>
      <c r="L346" s="7"/>
      <c r="M346" s="7"/>
      <c r="N346" s="7"/>
      <c r="O346" s="7"/>
      <c r="P346" s="7"/>
      <c r="Q346" s="7"/>
      <c r="R346" s="7"/>
      <c r="S346" s="7"/>
      <c r="T346" s="7"/>
      <c r="U346" s="7"/>
    </row>
    <row r="347" spans="1:21">
      <c r="A347" s="67" t="s">
        <v>764</v>
      </c>
      <c r="B347" s="67"/>
      <c r="C347" s="67"/>
      <c r="D347" s="37" t="s">
        <v>765</v>
      </c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</row>
    <row r="348" spans="1:21">
      <c r="A348" s="22" t="s">
        <v>766</v>
      </c>
      <c r="B348" s="22"/>
      <c r="C348" s="22"/>
      <c r="D348" s="14" t="s">
        <v>767</v>
      </c>
      <c r="E348" s="22" t="s">
        <v>218</v>
      </c>
      <c r="F348" s="48">
        <v>18.7</v>
      </c>
      <c r="G348" s="49">
        <v>7</v>
      </c>
      <c r="H348" s="49">
        <v>3</v>
      </c>
      <c r="I348" s="49">
        <f>SUM(G348+H348)</f>
        <v>10</v>
      </c>
      <c r="J348" s="76">
        <f t="shared" ref="J348:J350" si="419">SUM(F348*G348)</f>
        <v>130.9</v>
      </c>
      <c r="K348" s="76">
        <f t="shared" ref="K348:K350" si="420">SUM(H348*F348)</f>
        <v>56.099999999999994</v>
      </c>
      <c r="L348" s="49">
        <v>187</v>
      </c>
      <c r="M348" s="50">
        <v>0</v>
      </c>
      <c r="N348" s="81">
        <f t="shared" ref="N348:N350" si="421">SUM(M348*100/F348)/100</f>
        <v>0</v>
      </c>
      <c r="O348" s="49">
        <v>0</v>
      </c>
      <c r="P348" s="49">
        <v>0</v>
      </c>
      <c r="Q348" s="76">
        <f t="shared" ref="Q348:Q350" si="422">SUM(L348*N348)</f>
        <v>0</v>
      </c>
      <c r="R348" s="76">
        <f>SUM(F348*S348)</f>
        <v>18.7</v>
      </c>
      <c r="S348" s="91">
        <f t="shared" ref="S348:S350" si="423">SUM(100%-N348)</f>
        <v>1</v>
      </c>
      <c r="T348" s="76">
        <f t="shared" ref="T348:T350" si="424">SUM(R348*I348)</f>
        <v>187</v>
      </c>
      <c r="U348" s="74">
        <f t="shared" ref="U348:U350" si="425">SUM(T348*1.4526)</f>
        <v>271.63619999999997</v>
      </c>
    </row>
    <row r="349" spans="1:21">
      <c r="A349" s="22" t="s">
        <v>768</v>
      </c>
      <c r="B349" s="22"/>
      <c r="C349" s="22"/>
      <c r="D349" s="14" t="s">
        <v>769</v>
      </c>
      <c r="E349" s="14" t="s">
        <v>57</v>
      </c>
      <c r="F349" s="48">
        <v>2</v>
      </c>
      <c r="G349" s="49">
        <v>4.2</v>
      </c>
      <c r="H349" s="49">
        <v>1.8</v>
      </c>
      <c r="I349" s="49">
        <f t="shared" ref="I349:I350" si="426">SUM(G349+H349)</f>
        <v>6</v>
      </c>
      <c r="J349" s="76">
        <f t="shared" si="419"/>
        <v>8.4</v>
      </c>
      <c r="K349" s="76">
        <f t="shared" si="420"/>
        <v>3.6</v>
      </c>
      <c r="L349" s="49">
        <v>12</v>
      </c>
      <c r="M349" s="50">
        <v>0</v>
      </c>
      <c r="N349" s="81">
        <f t="shared" si="421"/>
        <v>0</v>
      </c>
      <c r="O349" s="49">
        <v>0</v>
      </c>
      <c r="P349" s="49">
        <v>0</v>
      </c>
      <c r="Q349" s="76">
        <f t="shared" si="422"/>
        <v>0</v>
      </c>
      <c r="R349" s="76">
        <f>SUM(F349*S349)</f>
        <v>2</v>
      </c>
      <c r="S349" s="91">
        <f t="shared" si="423"/>
        <v>1</v>
      </c>
      <c r="T349" s="76">
        <f t="shared" si="424"/>
        <v>12</v>
      </c>
      <c r="U349" s="74">
        <f t="shared" si="425"/>
        <v>17.431199999999997</v>
      </c>
    </row>
    <row r="350" spans="1:21">
      <c r="A350" s="22" t="s">
        <v>770</v>
      </c>
      <c r="B350" s="22"/>
      <c r="C350" s="22"/>
      <c r="D350" s="14" t="s">
        <v>771</v>
      </c>
      <c r="E350" s="14" t="s">
        <v>57</v>
      </c>
      <c r="F350" s="48">
        <v>1</v>
      </c>
      <c r="G350" s="49">
        <v>3.5</v>
      </c>
      <c r="H350" s="49">
        <v>1.5</v>
      </c>
      <c r="I350" s="49">
        <f t="shared" si="426"/>
        <v>5</v>
      </c>
      <c r="J350" s="76">
        <f t="shared" si="419"/>
        <v>3.5</v>
      </c>
      <c r="K350" s="76">
        <f t="shared" si="420"/>
        <v>1.5</v>
      </c>
      <c r="L350" s="49">
        <v>5</v>
      </c>
      <c r="M350" s="50">
        <v>0</v>
      </c>
      <c r="N350" s="81">
        <f t="shared" si="421"/>
        <v>0</v>
      </c>
      <c r="O350" s="49">
        <v>0</v>
      </c>
      <c r="P350" s="49">
        <v>0</v>
      </c>
      <c r="Q350" s="76">
        <f t="shared" si="422"/>
        <v>0</v>
      </c>
      <c r="R350" s="76">
        <f>SUM(F350*S350)</f>
        <v>1</v>
      </c>
      <c r="S350" s="91">
        <f t="shared" si="423"/>
        <v>1</v>
      </c>
      <c r="T350" s="76">
        <f t="shared" si="424"/>
        <v>5</v>
      </c>
      <c r="U350" s="74">
        <f t="shared" si="425"/>
        <v>7.2629999999999999</v>
      </c>
    </row>
    <row r="351" spans="1:21">
      <c r="A351" s="7"/>
      <c r="B351" s="7"/>
      <c r="C351" s="7"/>
      <c r="D351" s="14" t="s">
        <v>46</v>
      </c>
      <c r="E351" s="7"/>
      <c r="F351" s="7"/>
      <c r="G351" s="7"/>
      <c r="H351" s="7"/>
      <c r="I351" s="7"/>
      <c r="J351" s="66">
        <v>142.80000000000001</v>
      </c>
      <c r="K351" s="66">
        <v>61.2</v>
      </c>
      <c r="L351" s="66">
        <v>204</v>
      </c>
      <c r="M351" s="7"/>
      <c r="N351" s="7"/>
      <c r="O351" s="66">
        <v>0</v>
      </c>
      <c r="P351" s="66">
        <v>0</v>
      </c>
      <c r="Q351" s="66">
        <v>0</v>
      </c>
      <c r="R351" s="7"/>
      <c r="S351" s="7"/>
      <c r="T351" s="5">
        <v>204</v>
      </c>
      <c r="U351" s="74">
        <f>SUM(T351*1.4526)</f>
        <v>296.3304</v>
      </c>
    </row>
    <row r="352" spans="1:21">
      <c r="A352" s="67" t="s">
        <v>772</v>
      </c>
      <c r="B352" s="67"/>
      <c r="C352" s="67"/>
      <c r="D352" s="37" t="s">
        <v>773</v>
      </c>
      <c r="E352" s="7"/>
      <c r="F352" s="7"/>
      <c r="G352" s="7"/>
      <c r="H352" s="7"/>
      <c r="I352" s="7"/>
      <c r="J352" s="7"/>
      <c r="K352" s="7"/>
      <c r="L352" s="7"/>
      <c r="M352" s="20"/>
      <c r="N352" s="7"/>
      <c r="O352" s="7"/>
      <c r="P352" s="7"/>
      <c r="Q352" s="7"/>
      <c r="R352" s="7"/>
      <c r="S352" s="7"/>
      <c r="T352" s="7"/>
      <c r="U352" s="7"/>
    </row>
    <row r="353" spans="1:21">
      <c r="A353" s="22" t="s">
        <v>774</v>
      </c>
      <c r="B353" s="22"/>
      <c r="C353" s="22"/>
      <c r="D353" s="14" t="s">
        <v>775</v>
      </c>
      <c r="E353" s="22" t="s">
        <v>218</v>
      </c>
      <c r="F353" s="48">
        <v>8</v>
      </c>
      <c r="G353" s="49">
        <v>49</v>
      </c>
      <c r="H353" s="49">
        <v>21</v>
      </c>
      <c r="I353" s="49">
        <f t="shared" ref="I353:I354" si="427">SUM(G353+H353)</f>
        <v>70</v>
      </c>
      <c r="J353" s="76">
        <f t="shared" ref="J353:J354" si="428">SUM(F353*G353)</f>
        <v>392</v>
      </c>
      <c r="K353" s="76">
        <f t="shared" ref="K353:K354" si="429">SUM(H353*F353)</f>
        <v>168</v>
      </c>
      <c r="L353" s="49">
        <v>560</v>
      </c>
      <c r="M353" s="50">
        <v>0</v>
      </c>
      <c r="N353" s="81">
        <f t="shared" ref="N353:N354" si="430">SUM(M353*100/F353)/100</f>
        <v>0</v>
      </c>
      <c r="O353" s="49">
        <v>0</v>
      </c>
      <c r="P353" s="49">
        <v>0</v>
      </c>
      <c r="Q353" s="76">
        <f t="shared" ref="Q353:Q354" si="431">SUM(L353*N353)</f>
        <v>0</v>
      </c>
      <c r="R353" s="76">
        <f>SUM(F353*S353)</f>
        <v>8</v>
      </c>
      <c r="S353" s="91">
        <f t="shared" ref="S353:S354" si="432">SUM(100%-N353)</f>
        <v>1</v>
      </c>
      <c r="T353" s="76">
        <f t="shared" ref="T353:T354" si="433">SUM(R353*I353)</f>
        <v>560</v>
      </c>
      <c r="U353" s="74">
        <f>SUM(T353*1.4526)</f>
        <v>813.4559999999999</v>
      </c>
    </row>
    <row r="354" spans="1:21">
      <c r="A354" s="22" t="s">
        <v>776</v>
      </c>
      <c r="B354" s="22"/>
      <c r="C354" s="22"/>
      <c r="D354" s="14" t="s">
        <v>777</v>
      </c>
      <c r="E354" s="14" t="s">
        <v>57</v>
      </c>
      <c r="F354" s="48">
        <v>1</v>
      </c>
      <c r="G354" s="49">
        <v>455</v>
      </c>
      <c r="H354" s="49">
        <v>195</v>
      </c>
      <c r="I354" s="49">
        <f t="shared" si="427"/>
        <v>650</v>
      </c>
      <c r="J354" s="76">
        <f t="shared" si="428"/>
        <v>455</v>
      </c>
      <c r="K354" s="76">
        <f t="shared" si="429"/>
        <v>195</v>
      </c>
      <c r="L354" s="49">
        <v>650</v>
      </c>
      <c r="M354" s="50">
        <v>0</v>
      </c>
      <c r="N354" s="81">
        <f t="shared" si="430"/>
        <v>0</v>
      </c>
      <c r="O354" s="49">
        <v>0</v>
      </c>
      <c r="P354" s="49">
        <v>0</v>
      </c>
      <c r="Q354" s="76">
        <f t="shared" si="431"/>
        <v>0</v>
      </c>
      <c r="R354" s="76">
        <f>SUM(F354*S354)</f>
        <v>1</v>
      </c>
      <c r="S354" s="91">
        <f t="shared" si="432"/>
        <v>1</v>
      </c>
      <c r="T354" s="76">
        <f t="shared" si="433"/>
        <v>650</v>
      </c>
      <c r="U354" s="74">
        <f>SUM(T354*1.4526)</f>
        <v>944.18999999999994</v>
      </c>
    </row>
    <row r="355" spans="1:21">
      <c r="A355" s="7"/>
      <c r="B355" s="7"/>
      <c r="C355" s="7"/>
      <c r="D355" s="14" t="s">
        <v>46</v>
      </c>
      <c r="E355" s="7"/>
      <c r="F355" s="7"/>
      <c r="G355" s="7"/>
      <c r="H355" s="7"/>
      <c r="I355" s="7"/>
      <c r="J355" s="66">
        <v>847</v>
      </c>
      <c r="K355" s="66">
        <v>363</v>
      </c>
      <c r="L355" s="65">
        <v>1210</v>
      </c>
      <c r="M355" s="7"/>
      <c r="N355" s="7"/>
      <c r="O355" s="66">
        <v>0</v>
      </c>
      <c r="P355" s="66">
        <v>0</v>
      </c>
      <c r="Q355" s="66">
        <v>0</v>
      </c>
      <c r="R355" s="7"/>
      <c r="S355" s="7"/>
      <c r="T355" s="6">
        <v>1210</v>
      </c>
      <c r="U355" s="74">
        <f>SUM(T355*1.4526)</f>
        <v>1757.646</v>
      </c>
    </row>
    <row r="356" spans="1:21">
      <c r="A356" s="71" t="s">
        <v>778</v>
      </c>
      <c r="B356" s="71"/>
      <c r="C356" s="71"/>
      <c r="D356" s="72" t="s">
        <v>779</v>
      </c>
      <c r="E356" s="7"/>
      <c r="F356" s="7"/>
      <c r="G356" s="7"/>
      <c r="H356" s="7"/>
      <c r="I356" s="7"/>
      <c r="J356" s="7"/>
      <c r="K356" s="7"/>
      <c r="L356" s="7"/>
      <c r="M356" s="20"/>
      <c r="N356" s="7"/>
      <c r="O356" s="7"/>
      <c r="P356" s="7"/>
      <c r="Q356" s="7"/>
      <c r="R356" s="7"/>
      <c r="S356" s="7"/>
      <c r="T356" s="7"/>
      <c r="U356" s="7"/>
    </row>
    <row r="357" spans="1:21">
      <c r="A357" s="22" t="s">
        <v>780</v>
      </c>
      <c r="B357" s="22"/>
      <c r="C357" s="22"/>
      <c r="D357" s="14" t="s">
        <v>781</v>
      </c>
      <c r="E357" s="14" t="s">
        <v>57</v>
      </c>
      <c r="F357" s="48">
        <v>1</v>
      </c>
      <c r="G357" s="49">
        <v>385</v>
      </c>
      <c r="H357" s="49">
        <v>165</v>
      </c>
      <c r="I357" s="49">
        <f t="shared" ref="I357:I361" si="434">SUM(G357+H357)</f>
        <v>550</v>
      </c>
      <c r="J357" s="76">
        <f t="shared" ref="J357:J361" si="435">SUM(F357*G357)</f>
        <v>385</v>
      </c>
      <c r="K357" s="76">
        <f t="shared" ref="K357:K361" si="436">SUM(H357*F357)</f>
        <v>165</v>
      </c>
      <c r="L357" s="49">
        <v>550</v>
      </c>
      <c r="M357" s="50">
        <v>0</v>
      </c>
      <c r="N357" s="81">
        <f t="shared" ref="N357:N361" si="437">SUM(M357*100/F357)/100</f>
        <v>0</v>
      </c>
      <c r="O357" s="49">
        <v>0</v>
      </c>
      <c r="P357" s="49">
        <v>0</v>
      </c>
      <c r="Q357" s="76">
        <f t="shared" ref="Q357:Q361" si="438">SUM(L357*N357)</f>
        <v>0</v>
      </c>
      <c r="R357" s="76">
        <f>SUM(F357*S357)</f>
        <v>1</v>
      </c>
      <c r="S357" s="91">
        <f t="shared" ref="S357:S361" si="439">SUM(100%-N357)</f>
        <v>1</v>
      </c>
      <c r="T357" s="76">
        <f t="shared" ref="T357:T361" si="440">SUM(R357*I357)</f>
        <v>550</v>
      </c>
      <c r="U357" s="74">
        <f t="shared" ref="U357:U362" si="441">SUM(T357*1.4526)</f>
        <v>798.93</v>
      </c>
    </row>
    <row r="358" spans="1:21">
      <c r="A358" s="22" t="s">
        <v>782</v>
      </c>
      <c r="B358" s="22"/>
      <c r="C358" s="22"/>
      <c r="D358" s="14" t="s">
        <v>783</v>
      </c>
      <c r="E358" s="14" t="s">
        <v>57</v>
      </c>
      <c r="F358" s="48">
        <v>1</v>
      </c>
      <c r="G358" s="49">
        <v>140</v>
      </c>
      <c r="H358" s="49">
        <v>60</v>
      </c>
      <c r="I358" s="49">
        <f t="shared" si="434"/>
        <v>200</v>
      </c>
      <c r="J358" s="76">
        <f t="shared" si="435"/>
        <v>140</v>
      </c>
      <c r="K358" s="76">
        <f t="shared" si="436"/>
        <v>60</v>
      </c>
      <c r="L358" s="49">
        <v>200</v>
      </c>
      <c r="M358" s="50">
        <v>0</v>
      </c>
      <c r="N358" s="81">
        <f t="shared" si="437"/>
        <v>0</v>
      </c>
      <c r="O358" s="49">
        <v>0</v>
      </c>
      <c r="P358" s="49">
        <v>0</v>
      </c>
      <c r="Q358" s="76">
        <f t="shared" si="438"/>
        <v>0</v>
      </c>
      <c r="R358" s="76">
        <f>SUM(F358*S358)</f>
        <v>1</v>
      </c>
      <c r="S358" s="91">
        <f t="shared" si="439"/>
        <v>1</v>
      </c>
      <c r="T358" s="76">
        <f t="shared" si="440"/>
        <v>200</v>
      </c>
      <c r="U358" s="74">
        <f t="shared" si="441"/>
        <v>290.52</v>
      </c>
    </row>
    <row r="359" spans="1:21">
      <c r="A359" s="22" t="s">
        <v>784</v>
      </c>
      <c r="B359" s="22"/>
      <c r="C359" s="22"/>
      <c r="D359" s="14" t="s">
        <v>785</v>
      </c>
      <c r="E359" s="14" t="s">
        <v>57</v>
      </c>
      <c r="F359" s="48">
        <v>1</v>
      </c>
      <c r="G359" s="53">
        <v>1925</v>
      </c>
      <c r="H359" s="49">
        <v>825</v>
      </c>
      <c r="I359" s="49">
        <f t="shared" si="434"/>
        <v>2750</v>
      </c>
      <c r="J359" s="76">
        <f t="shared" si="435"/>
        <v>1925</v>
      </c>
      <c r="K359" s="76">
        <f t="shared" si="436"/>
        <v>825</v>
      </c>
      <c r="L359" s="53">
        <v>2750</v>
      </c>
      <c r="M359" s="50">
        <v>0</v>
      </c>
      <c r="N359" s="81">
        <f t="shared" si="437"/>
        <v>0</v>
      </c>
      <c r="O359" s="49">
        <v>0</v>
      </c>
      <c r="P359" s="49">
        <v>0</v>
      </c>
      <c r="Q359" s="76">
        <f t="shared" si="438"/>
        <v>0</v>
      </c>
      <c r="R359" s="76">
        <f>SUM(F359*S359)</f>
        <v>1</v>
      </c>
      <c r="S359" s="91">
        <f t="shared" si="439"/>
        <v>1</v>
      </c>
      <c r="T359" s="76">
        <f t="shared" si="440"/>
        <v>2750</v>
      </c>
      <c r="U359" s="74">
        <f t="shared" si="441"/>
        <v>3994.6499999999996</v>
      </c>
    </row>
    <row r="360" spans="1:21">
      <c r="A360" s="22" t="s">
        <v>786</v>
      </c>
      <c r="B360" s="22"/>
      <c r="C360" s="22"/>
      <c r="D360" s="14" t="s">
        <v>787</v>
      </c>
      <c r="E360" s="14" t="s">
        <v>57</v>
      </c>
      <c r="F360" s="48">
        <v>1</v>
      </c>
      <c r="G360" s="53">
        <v>1645</v>
      </c>
      <c r="H360" s="49">
        <v>705</v>
      </c>
      <c r="I360" s="49">
        <f t="shared" si="434"/>
        <v>2350</v>
      </c>
      <c r="J360" s="76">
        <f t="shared" si="435"/>
        <v>1645</v>
      </c>
      <c r="K360" s="76">
        <f t="shared" si="436"/>
        <v>705</v>
      </c>
      <c r="L360" s="53">
        <v>2350</v>
      </c>
      <c r="M360" s="50">
        <v>0</v>
      </c>
      <c r="N360" s="81">
        <f t="shared" si="437"/>
        <v>0</v>
      </c>
      <c r="O360" s="49">
        <v>0</v>
      </c>
      <c r="P360" s="49">
        <v>0</v>
      </c>
      <c r="Q360" s="76">
        <f t="shared" si="438"/>
        <v>0</v>
      </c>
      <c r="R360" s="76">
        <f>SUM(F360*S360)</f>
        <v>1</v>
      </c>
      <c r="S360" s="91">
        <f t="shared" si="439"/>
        <v>1</v>
      </c>
      <c r="T360" s="76">
        <f t="shared" si="440"/>
        <v>2350</v>
      </c>
      <c r="U360" s="74">
        <f t="shared" si="441"/>
        <v>3413.6099999999997</v>
      </c>
    </row>
    <row r="361" spans="1:21">
      <c r="A361" s="22" t="s">
        <v>788</v>
      </c>
      <c r="B361" s="22"/>
      <c r="C361" s="22"/>
      <c r="D361" s="14" t="s">
        <v>789</v>
      </c>
      <c r="E361" s="22" t="s">
        <v>218</v>
      </c>
      <c r="F361" s="48">
        <v>18</v>
      </c>
      <c r="G361" s="49">
        <v>19.600000000000001</v>
      </c>
      <c r="H361" s="49">
        <v>8.4</v>
      </c>
      <c r="I361" s="49">
        <f t="shared" si="434"/>
        <v>28</v>
      </c>
      <c r="J361" s="76">
        <f t="shared" si="435"/>
        <v>352.8</v>
      </c>
      <c r="K361" s="76">
        <f t="shared" si="436"/>
        <v>151.20000000000002</v>
      </c>
      <c r="L361" s="49">
        <v>504</v>
      </c>
      <c r="M361" s="50">
        <v>0</v>
      </c>
      <c r="N361" s="81">
        <f t="shared" si="437"/>
        <v>0</v>
      </c>
      <c r="O361" s="49">
        <v>0</v>
      </c>
      <c r="P361" s="49">
        <v>0</v>
      </c>
      <c r="Q361" s="76">
        <f t="shared" si="438"/>
        <v>0</v>
      </c>
      <c r="R361" s="76">
        <f>SUM(F361*S361)</f>
        <v>18</v>
      </c>
      <c r="S361" s="91">
        <f t="shared" si="439"/>
        <v>1</v>
      </c>
      <c r="T361" s="76">
        <f t="shared" si="440"/>
        <v>504</v>
      </c>
      <c r="U361" s="74">
        <f t="shared" si="441"/>
        <v>732.11039999999991</v>
      </c>
    </row>
    <row r="362" spans="1:21">
      <c r="A362" s="7"/>
      <c r="B362" s="7"/>
      <c r="C362" s="7"/>
      <c r="D362" s="14" t="s">
        <v>46</v>
      </c>
      <c r="E362" s="7"/>
      <c r="F362" s="7"/>
      <c r="G362" s="7"/>
      <c r="H362" s="7"/>
      <c r="I362" s="7"/>
      <c r="J362" s="65">
        <v>4447.8</v>
      </c>
      <c r="K362" s="65">
        <v>1906.2</v>
      </c>
      <c r="L362" s="65">
        <v>6354</v>
      </c>
      <c r="M362" s="7"/>
      <c r="N362" s="7"/>
      <c r="O362" s="66">
        <v>0</v>
      </c>
      <c r="P362" s="66">
        <v>0</v>
      </c>
      <c r="Q362" s="66">
        <v>0</v>
      </c>
      <c r="R362" s="7"/>
      <c r="S362" s="7"/>
      <c r="T362" s="6">
        <v>6354</v>
      </c>
      <c r="U362" s="74">
        <f t="shared" si="441"/>
        <v>9229.8203999999987</v>
      </c>
    </row>
    <row r="363" spans="1:21">
      <c r="A363" s="71" t="s">
        <v>790</v>
      </c>
      <c r="B363" s="71"/>
      <c r="C363" s="71"/>
      <c r="D363" s="72" t="s">
        <v>791</v>
      </c>
      <c r="E363" s="7"/>
      <c r="F363" s="7"/>
      <c r="G363" s="7"/>
      <c r="H363" s="7"/>
      <c r="I363" s="7"/>
      <c r="J363" s="7"/>
      <c r="K363" s="7"/>
      <c r="L363" s="7"/>
      <c r="M363" s="20"/>
      <c r="N363" s="7"/>
      <c r="O363" s="7"/>
      <c r="P363" s="7"/>
      <c r="Q363" s="7"/>
      <c r="R363" s="7"/>
      <c r="S363" s="7"/>
      <c r="T363" s="7"/>
      <c r="U363" s="7"/>
    </row>
    <row r="364" spans="1:21">
      <c r="A364" s="22" t="s">
        <v>792</v>
      </c>
      <c r="B364" s="22"/>
      <c r="C364" s="22"/>
      <c r="D364" s="14" t="s">
        <v>793</v>
      </c>
      <c r="E364" s="14" t="s">
        <v>27</v>
      </c>
      <c r="F364" s="48">
        <v>207</v>
      </c>
      <c r="G364" s="49">
        <v>45.5</v>
      </c>
      <c r="H364" s="49">
        <v>19.5</v>
      </c>
      <c r="I364" s="49">
        <f t="shared" ref="I364" si="442">SUM(G364+H364)</f>
        <v>65</v>
      </c>
      <c r="J364" s="76">
        <f t="shared" ref="J364" si="443">SUM(F364*G364)</f>
        <v>9418.5</v>
      </c>
      <c r="K364" s="76">
        <f t="shared" ref="K364" si="444">SUM(H364*F364)</f>
        <v>4036.5</v>
      </c>
      <c r="L364" s="53">
        <v>13455</v>
      </c>
      <c r="M364" s="50">
        <v>170</v>
      </c>
      <c r="N364" s="81">
        <f t="shared" ref="N364" si="445">SUM(M364*100/F364)/100</f>
        <v>0.82125603864734298</v>
      </c>
      <c r="O364" s="53">
        <v>7735</v>
      </c>
      <c r="P364" s="53">
        <v>3315</v>
      </c>
      <c r="Q364" s="76">
        <f t="shared" ref="Q364" si="446">SUM(L364*N364)</f>
        <v>11050</v>
      </c>
      <c r="R364" s="76">
        <f>SUM(F364*S364)</f>
        <v>37</v>
      </c>
      <c r="S364" s="91">
        <f t="shared" ref="S364" si="447">SUM(100%-N364)</f>
        <v>0.17874396135265702</v>
      </c>
      <c r="T364" s="76">
        <f t="shared" ref="T364" si="448">SUM(R364*I364)</f>
        <v>2405</v>
      </c>
      <c r="U364" s="74">
        <f>SUM(T364*1.4526)</f>
        <v>3493.5029999999997</v>
      </c>
    </row>
    <row r="365" spans="1:21">
      <c r="A365" s="7"/>
      <c r="B365" s="7"/>
      <c r="C365" s="7"/>
      <c r="D365" s="14" t="s">
        <v>46</v>
      </c>
      <c r="E365" s="7"/>
      <c r="F365" s="7"/>
      <c r="G365" s="7"/>
      <c r="H365" s="7"/>
      <c r="I365" s="7"/>
      <c r="J365" s="65">
        <v>9418.5</v>
      </c>
      <c r="K365" s="65">
        <v>4036.5</v>
      </c>
      <c r="L365" s="65">
        <v>13455</v>
      </c>
      <c r="M365" s="7"/>
      <c r="N365" s="7"/>
      <c r="O365" s="65">
        <v>7735</v>
      </c>
      <c r="P365" s="65">
        <v>3315</v>
      </c>
      <c r="Q365" s="65">
        <v>11050</v>
      </c>
      <c r="R365" s="7"/>
      <c r="S365" s="7"/>
      <c r="T365" s="6">
        <v>2405</v>
      </c>
      <c r="U365" s="74">
        <f>SUM(T365*1.4526)</f>
        <v>3493.5029999999997</v>
      </c>
    </row>
    <row r="366" spans="1:21">
      <c r="A366" s="71" t="s">
        <v>794</v>
      </c>
      <c r="B366" s="71"/>
      <c r="C366" s="71"/>
      <c r="D366" s="72" t="s">
        <v>795</v>
      </c>
      <c r="E366" s="7"/>
      <c r="F366" s="7"/>
      <c r="G366" s="7"/>
      <c r="H366" s="7"/>
      <c r="I366" s="7"/>
      <c r="J366" s="7"/>
      <c r="K366" s="7"/>
      <c r="L366" s="7"/>
      <c r="M366" s="20"/>
      <c r="N366" s="7"/>
      <c r="O366" s="7"/>
      <c r="P366" s="7"/>
      <c r="Q366" s="7"/>
      <c r="R366" s="7"/>
      <c r="S366" s="7"/>
      <c r="T366" s="7"/>
      <c r="U366" s="7"/>
    </row>
    <row r="367" spans="1:21">
      <c r="A367" s="22" t="s">
        <v>796</v>
      </c>
      <c r="B367" s="22"/>
      <c r="C367" s="22"/>
      <c r="D367" s="14" t="s">
        <v>797</v>
      </c>
      <c r="E367" s="22" t="s">
        <v>218</v>
      </c>
      <c r="F367" s="48">
        <v>45</v>
      </c>
      <c r="G367" s="49">
        <v>101.5</v>
      </c>
      <c r="H367" s="49">
        <v>43.5</v>
      </c>
      <c r="I367" s="49">
        <f t="shared" ref="I367" si="449">SUM(G367+H367)</f>
        <v>145</v>
      </c>
      <c r="J367" s="76">
        <f t="shared" ref="J367" si="450">SUM(F367*G367)</f>
        <v>4567.5</v>
      </c>
      <c r="K367" s="76">
        <f t="shared" ref="K367" si="451">SUM(H367*F367)</f>
        <v>1957.5</v>
      </c>
      <c r="L367" s="53">
        <v>6525</v>
      </c>
      <c r="M367" s="50">
        <v>36</v>
      </c>
      <c r="N367" s="81">
        <f t="shared" ref="N367" si="452">SUM(M367*100/F367)/100</f>
        <v>0.8</v>
      </c>
      <c r="O367" s="53">
        <v>3654</v>
      </c>
      <c r="P367" s="53">
        <v>1566</v>
      </c>
      <c r="Q367" s="76">
        <f t="shared" ref="Q367" si="453">SUM(L367*N367)</f>
        <v>5220</v>
      </c>
      <c r="R367" s="76">
        <f>SUM(F367*S367)</f>
        <v>8.9999999999999982</v>
      </c>
      <c r="S367" s="91">
        <f t="shared" ref="S367" si="454">SUM(100%-N367)</f>
        <v>0.19999999999999996</v>
      </c>
      <c r="T367" s="76">
        <f t="shared" ref="T367" si="455">SUM(R367*I367)</f>
        <v>1304.9999999999998</v>
      </c>
      <c r="U367" s="74">
        <f>SUM(T367*1.4526)</f>
        <v>1895.6429999999996</v>
      </c>
    </row>
    <row r="368" spans="1:21">
      <c r="A368" s="7"/>
      <c r="B368" s="7"/>
      <c r="C368" s="7"/>
      <c r="D368" s="14" t="s">
        <v>46</v>
      </c>
      <c r="E368" s="7"/>
      <c r="F368" s="7"/>
      <c r="G368" s="7"/>
      <c r="H368" s="7"/>
      <c r="I368" s="7"/>
      <c r="J368" s="65">
        <v>4567.5</v>
      </c>
      <c r="K368" s="65">
        <v>1957.5</v>
      </c>
      <c r="L368" s="65">
        <v>6525</v>
      </c>
      <c r="M368" s="7"/>
      <c r="N368" s="7"/>
      <c r="O368" s="65">
        <v>3654</v>
      </c>
      <c r="P368" s="65">
        <v>1566</v>
      </c>
      <c r="Q368" s="65">
        <v>5220</v>
      </c>
      <c r="R368" s="7"/>
      <c r="S368" s="7"/>
      <c r="T368" s="6">
        <v>1305</v>
      </c>
      <c r="U368" s="74">
        <f>SUM(T368*1.4526)</f>
        <v>1895.6429999999998</v>
      </c>
    </row>
    <row r="369" spans="1:21">
      <c r="A369" s="7"/>
      <c r="B369" s="93"/>
      <c r="C369" s="93"/>
      <c r="D369" s="230"/>
      <c r="E369" s="231"/>
      <c r="F369" s="231"/>
      <c r="G369" s="231"/>
      <c r="H369" s="231"/>
      <c r="I369" s="232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</row>
    <row r="370" spans="1:21">
      <c r="A370" s="7"/>
      <c r="B370" s="93"/>
      <c r="C370" s="93"/>
      <c r="D370" s="233" t="s">
        <v>798</v>
      </c>
      <c r="E370" s="234"/>
      <c r="F370" s="234"/>
      <c r="G370" s="234"/>
      <c r="H370" s="234"/>
      <c r="I370" s="235"/>
      <c r="J370" s="68">
        <v>19423.599999999999</v>
      </c>
      <c r="K370" s="68">
        <v>8324.4</v>
      </c>
      <c r="L370" s="68">
        <v>27748</v>
      </c>
      <c r="M370" s="7"/>
      <c r="N370" s="7"/>
      <c r="O370" s="69">
        <v>11389</v>
      </c>
      <c r="P370" s="69">
        <v>4881</v>
      </c>
      <c r="Q370" s="69">
        <v>16270</v>
      </c>
      <c r="R370" s="7"/>
      <c r="S370" s="7"/>
      <c r="T370" s="70">
        <v>11478</v>
      </c>
      <c r="U370" s="74">
        <f>SUM(T370*1.4526)</f>
        <v>16672.942799999997</v>
      </c>
    </row>
    <row r="371" spans="1:2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</row>
    <row r="372" spans="1:21">
      <c r="A372" s="7"/>
      <c r="B372" s="93"/>
      <c r="C372" s="93"/>
      <c r="D372" s="236" t="s">
        <v>799</v>
      </c>
      <c r="E372" s="237"/>
      <c r="F372" s="237"/>
      <c r="G372" s="237"/>
      <c r="H372" s="237"/>
      <c r="I372" s="238"/>
      <c r="J372" s="68">
        <v>419994.57</v>
      </c>
      <c r="K372" s="68">
        <v>180000.72</v>
      </c>
      <c r="L372" s="68">
        <v>599995.29</v>
      </c>
      <c r="M372" s="7"/>
      <c r="N372" s="81">
        <v>0.6552</v>
      </c>
      <c r="O372" s="69">
        <v>266787.89</v>
      </c>
      <c r="P372" s="69">
        <v>114338.11</v>
      </c>
      <c r="Q372" s="69">
        <v>381126.01</v>
      </c>
      <c r="R372" s="7"/>
      <c r="S372" s="73">
        <v>0.36480000000000001</v>
      </c>
      <c r="T372" s="65">
        <v>218869.28</v>
      </c>
      <c r="U372" s="74">
        <f>SUM(T372*1.4526)</f>
        <v>317929.51612799999</v>
      </c>
    </row>
    <row r="373" spans="1:2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</row>
  </sheetData>
  <mergeCells count="17">
    <mergeCell ref="D343:I343"/>
    <mergeCell ref="D346:K346"/>
    <mergeCell ref="D369:I369"/>
    <mergeCell ref="D370:I370"/>
    <mergeCell ref="D372:I372"/>
    <mergeCell ref="A6:U6"/>
    <mergeCell ref="A7:F7"/>
    <mergeCell ref="G7:I7"/>
    <mergeCell ref="J7:K7"/>
    <mergeCell ref="M7:O7"/>
    <mergeCell ref="P7:Q7"/>
    <mergeCell ref="R7:T7"/>
    <mergeCell ref="A1:U1"/>
    <mergeCell ref="A2:U2"/>
    <mergeCell ref="A3:U3"/>
    <mergeCell ref="A4:U4"/>
    <mergeCell ref="A5:U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0"/>
  <sheetViews>
    <sheetView tabSelected="1" zoomScale="140" zoomScaleNormal="140" workbookViewId="0">
      <pane ySplit="7" topLeftCell="A8" activePane="bottomLeft" state="frozen"/>
      <selection pane="bottomLeft" activeCell="E295" sqref="E295:K300"/>
    </sheetView>
  </sheetViews>
  <sheetFormatPr defaultRowHeight="12.75"/>
  <cols>
    <col min="1" max="1" width="8.6640625" style="121" customWidth="1"/>
    <col min="2" max="2" width="10.6640625" style="130" customWidth="1"/>
    <col min="3" max="3" width="10.83203125" style="131" customWidth="1"/>
    <col min="4" max="4" width="49.5" customWidth="1"/>
    <col min="5" max="5" width="5.33203125" style="121" customWidth="1"/>
    <col min="6" max="6" width="8.5" style="122" customWidth="1"/>
    <col min="7" max="7" width="8.33203125" style="121" customWidth="1"/>
    <col min="8" max="9" width="8.6640625" style="122" customWidth="1"/>
    <col min="10" max="10" width="10.83203125" style="122" customWidth="1"/>
    <col min="11" max="11" width="9.5" style="122" customWidth="1"/>
  </cols>
  <sheetData>
    <row r="1" spans="1:11">
      <c r="A1" s="208" t="s">
        <v>0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</row>
    <row r="2" spans="1:11">
      <c r="A2" s="208" t="s">
        <v>1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</row>
    <row r="3" spans="1:11">
      <c r="A3" s="209" t="s">
        <v>2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</row>
    <row r="4" spans="1:11">
      <c r="A4" s="208" t="s">
        <v>1159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</row>
    <row r="5" spans="1:11" ht="12.75" customHeight="1">
      <c r="A5" s="210" t="s">
        <v>1160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</row>
    <row r="6" spans="1:11" s="170" customFormat="1" ht="26.25" customHeight="1">
      <c r="A6" s="253" t="s">
        <v>6</v>
      </c>
      <c r="B6" s="254"/>
      <c r="C6" s="254"/>
      <c r="D6" s="254"/>
      <c r="E6" s="254"/>
      <c r="F6" s="255"/>
      <c r="G6" s="253" t="s">
        <v>842</v>
      </c>
      <c r="H6" s="254"/>
      <c r="I6" s="254"/>
      <c r="J6" s="254"/>
      <c r="K6" s="15"/>
    </row>
    <row r="7" spans="1:11" s="170" customFormat="1" ht="28.5" customHeight="1">
      <c r="A7" s="84" t="s">
        <v>13</v>
      </c>
      <c r="B7" s="115"/>
      <c r="C7" s="15"/>
      <c r="D7" s="10" t="s">
        <v>14</v>
      </c>
      <c r="E7" s="84" t="s">
        <v>15</v>
      </c>
      <c r="F7" s="84" t="s">
        <v>16</v>
      </c>
      <c r="G7" s="84" t="s">
        <v>841</v>
      </c>
      <c r="H7" s="84" t="s">
        <v>840</v>
      </c>
      <c r="I7" s="84" t="s">
        <v>1156</v>
      </c>
      <c r="J7" s="84" t="s">
        <v>1161</v>
      </c>
      <c r="K7" s="84" t="s">
        <v>1162</v>
      </c>
    </row>
    <row r="8" spans="1:11" s="170" customFormat="1" ht="10.35" customHeight="1">
      <c r="A8" s="137">
        <v>1</v>
      </c>
      <c r="B8" s="138" t="s">
        <v>836</v>
      </c>
      <c r="C8" s="139" t="s">
        <v>837</v>
      </c>
      <c r="D8" s="140" t="s">
        <v>50</v>
      </c>
      <c r="E8" s="149"/>
      <c r="F8" s="146"/>
      <c r="G8" s="149"/>
      <c r="H8" s="146"/>
      <c r="I8" s="146"/>
      <c r="J8" s="146"/>
      <c r="K8" s="146"/>
    </row>
    <row r="9" spans="1:11" s="171" customFormat="1" ht="13.5" customHeight="1">
      <c r="A9" s="135" t="s">
        <v>766</v>
      </c>
      <c r="B9" s="136" t="s">
        <v>838</v>
      </c>
      <c r="C9" s="154" t="s">
        <v>839</v>
      </c>
      <c r="D9" s="14" t="s">
        <v>51</v>
      </c>
      <c r="E9" s="15" t="s">
        <v>27</v>
      </c>
      <c r="F9" s="116">
        <v>4</v>
      </c>
      <c r="G9" s="15">
        <v>314.24</v>
      </c>
      <c r="H9" s="118">
        <v>0.28999999999999998</v>
      </c>
      <c r="I9" s="116">
        <f>SUM(G9*H9)+G9</f>
        <v>405.36959999999999</v>
      </c>
      <c r="J9" s="116">
        <f>SUM(F9*G9)</f>
        <v>1256.96</v>
      </c>
      <c r="K9" s="116">
        <f>SUM(F9*I9)</f>
        <v>1621.4784</v>
      </c>
    </row>
    <row r="10" spans="1:11" s="170" customFormat="1" ht="22.5">
      <c r="A10" s="135" t="s">
        <v>768</v>
      </c>
      <c r="B10" s="128" t="s">
        <v>852</v>
      </c>
      <c r="C10" s="135" t="s">
        <v>839</v>
      </c>
      <c r="D10" s="14" t="s">
        <v>851</v>
      </c>
      <c r="E10" s="15" t="s">
        <v>57</v>
      </c>
      <c r="F10" s="116">
        <v>1</v>
      </c>
      <c r="G10" s="15">
        <v>44.35</v>
      </c>
      <c r="H10" s="118">
        <v>0.28999999999999998</v>
      </c>
      <c r="I10" s="116">
        <f t="shared" ref="I10:I11" si="0">SUM(G10*H10)+G10</f>
        <v>57.211500000000001</v>
      </c>
      <c r="J10" s="116">
        <f>SUM(F10*G10)</f>
        <v>44.35</v>
      </c>
      <c r="K10" s="116">
        <f t="shared" ref="K10:K11" si="1">SUM(F10*I10)</f>
        <v>57.211500000000001</v>
      </c>
    </row>
    <row r="11" spans="1:11" s="170" customFormat="1" ht="22.5">
      <c r="A11" s="135" t="s">
        <v>770</v>
      </c>
      <c r="B11" s="128">
        <v>41598</v>
      </c>
      <c r="C11" s="135" t="s">
        <v>839</v>
      </c>
      <c r="D11" s="14" t="s">
        <v>850</v>
      </c>
      <c r="E11" s="15" t="s">
        <v>57</v>
      </c>
      <c r="F11" s="116">
        <v>1</v>
      </c>
      <c r="G11" s="132">
        <v>1391.56</v>
      </c>
      <c r="H11" s="118">
        <v>0.28999999999999998</v>
      </c>
      <c r="I11" s="116">
        <f t="shared" si="0"/>
        <v>1795.1124</v>
      </c>
      <c r="J11" s="116">
        <f>SUM(F11*G11)</f>
        <v>1391.56</v>
      </c>
      <c r="K11" s="116">
        <f t="shared" si="1"/>
        <v>1795.1124</v>
      </c>
    </row>
    <row r="12" spans="1:11" s="170" customFormat="1" ht="11.25" customHeight="1">
      <c r="A12" s="126"/>
      <c r="B12" s="144"/>
      <c r="C12" s="126"/>
      <c r="D12" s="14" t="s">
        <v>46</v>
      </c>
      <c r="E12" s="126"/>
      <c r="F12" s="15"/>
      <c r="G12" s="126"/>
      <c r="H12" s="118"/>
      <c r="I12" s="116"/>
      <c r="J12" s="119">
        <f>SUM(J9:J11)</f>
        <v>2692.87</v>
      </c>
      <c r="K12" s="119">
        <f>SUM(K9:K11)</f>
        <v>3473.8022999999998</v>
      </c>
    </row>
    <row r="13" spans="1:11" s="170" customFormat="1" ht="10.5" customHeight="1">
      <c r="A13" s="137">
        <v>2</v>
      </c>
      <c r="B13" s="141"/>
      <c r="C13" s="139"/>
      <c r="D13" s="140" t="s">
        <v>140</v>
      </c>
      <c r="E13" s="149"/>
      <c r="F13" s="146"/>
      <c r="G13" s="149"/>
      <c r="H13" s="142"/>
      <c r="I13" s="143"/>
      <c r="J13" s="146"/>
      <c r="K13" s="146"/>
    </row>
    <row r="14" spans="1:11" s="170" customFormat="1" ht="11.25">
      <c r="A14" s="123" t="s">
        <v>774</v>
      </c>
      <c r="B14" s="114"/>
      <c r="C14" s="124"/>
      <c r="D14" s="11" t="s">
        <v>25</v>
      </c>
      <c r="E14" s="126"/>
      <c r="F14" s="15"/>
      <c r="G14" s="126"/>
      <c r="H14" s="118"/>
      <c r="I14" s="116"/>
      <c r="J14" s="15"/>
      <c r="K14" s="15"/>
    </row>
    <row r="15" spans="1:11" s="171" customFormat="1" ht="22.5">
      <c r="A15" s="15" t="s">
        <v>968</v>
      </c>
      <c r="B15" s="115" t="s">
        <v>844</v>
      </c>
      <c r="C15" s="15" t="s">
        <v>839</v>
      </c>
      <c r="D15" s="14" t="s">
        <v>843</v>
      </c>
      <c r="E15" s="15" t="s">
        <v>27</v>
      </c>
      <c r="F15" s="15">
        <v>48.65</v>
      </c>
      <c r="G15" s="15">
        <v>124.83</v>
      </c>
      <c r="H15" s="118">
        <v>0.28999999999999998</v>
      </c>
      <c r="I15" s="116">
        <f t="shared" ref="I15:I18" si="2">SUM(G15*H15)+G15</f>
        <v>161.0307</v>
      </c>
      <c r="J15" s="116">
        <f>SUM(F15*G15)</f>
        <v>6072.9794999999995</v>
      </c>
      <c r="K15" s="116">
        <f t="shared" ref="K15" si="3">SUM(F15*I15)</f>
        <v>7834.1435549999997</v>
      </c>
    </row>
    <row r="16" spans="1:11" s="170" customFormat="1" ht="11.25">
      <c r="A16" s="123" t="s">
        <v>776</v>
      </c>
      <c r="B16" s="114"/>
      <c r="C16" s="124"/>
      <c r="D16" s="11" t="s">
        <v>35</v>
      </c>
      <c r="E16" s="126"/>
      <c r="F16" s="15"/>
      <c r="G16" s="126"/>
      <c r="H16" s="118"/>
      <c r="I16" s="116"/>
      <c r="J16" s="15"/>
      <c r="K16" s="15"/>
    </row>
    <row r="17" spans="1:11" s="172" customFormat="1" ht="56.25">
      <c r="A17" s="15" t="s">
        <v>969</v>
      </c>
      <c r="B17" s="115">
        <v>87512</v>
      </c>
      <c r="C17" s="15" t="s">
        <v>839</v>
      </c>
      <c r="D17" s="14" t="s">
        <v>853</v>
      </c>
      <c r="E17" s="15" t="s">
        <v>27</v>
      </c>
      <c r="F17" s="15">
        <v>15.76</v>
      </c>
      <c r="G17" s="15">
        <v>72.59</v>
      </c>
      <c r="H17" s="118">
        <v>0.28999999999999998</v>
      </c>
      <c r="I17" s="116">
        <f t="shared" si="2"/>
        <v>93.641099999999994</v>
      </c>
      <c r="J17" s="116">
        <f>SUM(F17*G17)</f>
        <v>1144.0183999999999</v>
      </c>
      <c r="K17" s="116">
        <f t="shared" ref="K17:K18" si="4">SUM(F17*I17)</f>
        <v>1475.7837359999999</v>
      </c>
    </row>
    <row r="18" spans="1:11" s="170" customFormat="1" ht="33.75">
      <c r="A18" s="15" t="s">
        <v>970</v>
      </c>
      <c r="B18" s="115" t="s">
        <v>854</v>
      </c>
      <c r="C18" s="15" t="s">
        <v>839</v>
      </c>
      <c r="D18" s="14" t="s">
        <v>855</v>
      </c>
      <c r="E18" s="15" t="s">
        <v>27</v>
      </c>
      <c r="F18" s="15" t="s">
        <v>43</v>
      </c>
      <c r="G18" s="15">
        <v>457.29</v>
      </c>
      <c r="H18" s="118">
        <v>0.28999999999999998</v>
      </c>
      <c r="I18" s="116">
        <f t="shared" si="2"/>
        <v>589.90409999999997</v>
      </c>
      <c r="J18" s="116">
        <f>SUM(F18*G18)</f>
        <v>15479.266500000002</v>
      </c>
      <c r="K18" s="116">
        <f t="shared" si="4"/>
        <v>19968.253785000001</v>
      </c>
    </row>
    <row r="19" spans="1:11" s="170" customFormat="1" ht="11.25">
      <c r="A19" s="126"/>
      <c r="B19" s="144"/>
      <c r="C19" s="126"/>
      <c r="D19" s="14" t="s">
        <v>46</v>
      </c>
      <c r="E19" s="126"/>
      <c r="F19" s="15"/>
      <c r="G19" s="126"/>
      <c r="H19" s="118"/>
      <c r="I19" s="15"/>
      <c r="J19" s="119">
        <f>SUM(J15:J18)</f>
        <v>22696.2644</v>
      </c>
      <c r="K19" s="119">
        <f>SUM(K15:K18)</f>
        <v>29278.181076000001</v>
      </c>
    </row>
    <row r="20" spans="1:11" s="170" customFormat="1" ht="11.25">
      <c r="A20" s="137">
        <v>3</v>
      </c>
      <c r="B20" s="141"/>
      <c r="C20" s="139"/>
      <c r="D20" s="140" t="s">
        <v>141</v>
      </c>
      <c r="E20" s="149"/>
      <c r="F20" s="146"/>
      <c r="G20" s="149"/>
      <c r="H20" s="142"/>
      <c r="I20" s="146"/>
      <c r="J20" s="146"/>
      <c r="K20" s="146"/>
    </row>
    <row r="21" spans="1:11" s="170" customFormat="1" ht="11.25">
      <c r="A21" s="123" t="s">
        <v>780</v>
      </c>
      <c r="B21" s="114"/>
      <c r="C21" s="124"/>
      <c r="D21" s="11" t="s">
        <v>142</v>
      </c>
      <c r="E21" s="126"/>
      <c r="F21" s="15"/>
      <c r="G21" s="126"/>
      <c r="H21" s="118"/>
      <c r="I21" s="15"/>
      <c r="J21" s="15"/>
      <c r="K21" s="15"/>
    </row>
    <row r="22" spans="1:11" s="170" customFormat="1" ht="67.5">
      <c r="A22" s="15" t="s">
        <v>94</v>
      </c>
      <c r="B22" s="115">
        <v>91015</v>
      </c>
      <c r="C22" s="15" t="s">
        <v>839</v>
      </c>
      <c r="D22" s="14" t="s">
        <v>856</v>
      </c>
      <c r="E22" s="15" t="s">
        <v>144</v>
      </c>
      <c r="F22" s="116">
        <v>29</v>
      </c>
      <c r="G22" s="15">
        <v>578.82000000000005</v>
      </c>
      <c r="H22" s="118">
        <v>0.28999999999999998</v>
      </c>
      <c r="I22" s="116">
        <f t="shared" ref="I22:I39" si="5">SUM(G22*H22)+G22</f>
        <v>746.67780000000005</v>
      </c>
      <c r="J22" s="116">
        <f t="shared" ref="J22:J25" si="6">SUM(F22*G22)</f>
        <v>16785.780000000002</v>
      </c>
      <c r="K22" s="116">
        <f t="shared" ref="K22:K25" si="7">SUM(F22*I22)</f>
        <v>21653.656200000001</v>
      </c>
    </row>
    <row r="23" spans="1:11" s="170" customFormat="1" ht="22.5">
      <c r="A23" s="15" t="s">
        <v>100</v>
      </c>
      <c r="B23" s="115" t="s">
        <v>858</v>
      </c>
      <c r="C23" s="15"/>
      <c r="D23" s="14" t="s">
        <v>812</v>
      </c>
      <c r="E23" s="15" t="s">
        <v>27</v>
      </c>
      <c r="F23" s="116">
        <v>1.2</v>
      </c>
      <c r="G23" s="15">
        <v>423.21</v>
      </c>
      <c r="H23" s="118">
        <v>0.28999999999999998</v>
      </c>
      <c r="I23" s="116">
        <f t="shared" si="5"/>
        <v>545.94089999999994</v>
      </c>
      <c r="J23" s="116">
        <f t="shared" si="6"/>
        <v>507.85199999999998</v>
      </c>
      <c r="K23" s="116">
        <f t="shared" si="7"/>
        <v>655.12907999999993</v>
      </c>
    </row>
    <row r="24" spans="1:11" s="170" customFormat="1" ht="22.5">
      <c r="A24" s="15" t="s">
        <v>971</v>
      </c>
      <c r="B24" s="115" t="s">
        <v>858</v>
      </c>
      <c r="C24" s="15"/>
      <c r="D24" s="14" t="s">
        <v>813</v>
      </c>
      <c r="E24" s="15" t="s">
        <v>27</v>
      </c>
      <c r="F24" s="116">
        <v>1.6</v>
      </c>
      <c r="G24" s="15">
        <v>423.21</v>
      </c>
      <c r="H24" s="118">
        <v>0.28999999999999998</v>
      </c>
      <c r="I24" s="116">
        <f t="shared" si="5"/>
        <v>545.94089999999994</v>
      </c>
      <c r="J24" s="116">
        <f t="shared" si="6"/>
        <v>677.13599999999997</v>
      </c>
      <c r="K24" s="116">
        <f t="shared" si="7"/>
        <v>873.50543999999991</v>
      </c>
    </row>
    <row r="25" spans="1:11" s="170" customFormat="1" ht="67.5">
      <c r="A25" s="15" t="s">
        <v>972</v>
      </c>
      <c r="B25" s="115">
        <v>91014</v>
      </c>
      <c r="C25" s="15" t="s">
        <v>839</v>
      </c>
      <c r="D25" s="14" t="s">
        <v>857</v>
      </c>
      <c r="E25" s="15" t="s">
        <v>144</v>
      </c>
      <c r="F25" s="116" t="s">
        <v>161</v>
      </c>
      <c r="G25" s="15">
        <v>578.82000000000005</v>
      </c>
      <c r="H25" s="118">
        <v>0.28999999999999998</v>
      </c>
      <c r="I25" s="116">
        <f t="shared" si="5"/>
        <v>746.67780000000005</v>
      </c>
      <c r="J25" s="116">
        <f t="shared" si="6"/>
        <v>7524.6600000000008</v>
      </c>
      <c r="K25" s="116">
        <f t="shared" si="7"/>
        <v>9706.8114000000005</v>
      </c>
    </row>
    <row r="26" spans="1:11" s="170" customFormat="1" ht="11.25">
      <c r="A26" s="123" t="s">
        <v>782</v>
      </c>
      <c r="B26" s="114"/>
      <c r="C26" s="124"/>
      <c r="D26" s="11" t="s">
        <v>164</v>
      </c>
      <c r="E26" s="126"/>
      <c r="F26" s="116"/>
      <c r="G26" s="126"/>
      <c r="H26" s="118"/>
      <c r="I26" s="116"/>
      <c r="J26" s="15"/>
      <c r="K26" s="15"/>
    </row>
    <row r="27" spans="1:11" s="170" customFormat="1" ht="22.5">
      <c r="A27" s="15" t="s">
        <v>105</v>
      </c>
      <c r="B27" s="115" t="s">
        <v>860</v>
      </c>
      <c r="C27" s="15" t="s">
        <v>839</v>
      </c>
      <c r="D27" s="14" t="s">
        <v>859</v>
      </c>
      <c r="E27" s="15" t="s">
        <v>27</v>
      </c>
      <c r="F27" s="116">
        <v>1.68</v>
      </c>
      <c r="G27" s="15">
        <v>538.35</v>
      </c>
      <c r="H27" s="118">
        <v>0.28999999999999998</v>
      </c>
      <c r="I27" s="116">
        <f t="shared" si="5"/>
        <v>694.47149999999999</v>
      </c>
      <c r="J27" s="116">
        <f>SUM(F27*G27)</f>
        <v>904.428</v>
      </c>
      <c r="K27" s="116">
        <f t="shared" ref="K27:K30" si="8">SUM(F27*I27)</f>
        <v>1166.7121199999999</v>
      </c>
    </row>
    <row r="28" spans="1:11" s="170" customFormat="1" ht="22.5">
      <c r="A28" s="15" t="s">
        <v>108</v>
      </c>
      <c r="B28" s="115" t="s">
        <v>862</v>
      </c>
      <c r="C28" s="15" t="s">
        <v>839</v>
      </c>
      <c r="D28" s="14" t="s">
        <v>861</v>
      </c>
      <c r="E28" s="15" t="s">
        <v>27</v>
      </c>
      <c r="F28" s="116">
        <v>0.44</v>
      </c>
      <c r="G28" s="15">
        <v>371.8</v>
      </c>
      <c r="H28" s="118">
        <v>0.28999999999999998</v>
      </c>
      <c r="I28" s="116">
        <f t="shared" si="5"/>
        <v>479.62200000000001</v>
      </c>
      <c r="J28" s="116">
        <f>SUM(F28*G28)</f>
        <v>163.59200000000001</v>
      </c>
      <c r="K28" s="116">
        <f t="shared" si="8"/>
        <v>211.03368</v>
      </c>
    </row>
    <row r="29" spans="1:11" s="170" customFormat="1" ht="11.25">
      <c r="A29" s="123" t="s">
        <v>784</v>
      </c>
      <c r="B29" s="114"/>
      <c r="C29" s="124"/>
      <c r="D29" s="11" t="s">
        <v>167</v>
      </c>
      <c r="E29" s="126"/>
      <c r="F29" s="116"/>
      <c r="G29" s="126"/>
      <c r="H29" s="118"/>
      <c r="I29" s="116"/>
      <c r="J29" s="15"/>
      <c r="K29" s="116"/>
    </row>
    <row r="30" spans="1:11" s="170" customFormat="1" ht="11.25">
      <c r="A30" s="15" t="s">
        <v>973</v>
      </c>
      <c r="B30" s="115">
        <v>72117</v>
      </c>
      <c r="C30" s="15" t="s">
        <v>839</v>
      </c>
      <c r="D30" s="14" t="s">
        <v>863</v>
      </c>
      <c r="E30" s="15" t="s">
        <v>27</v>
      </c>
      <c r="F30" s="116">
        <v>0.81</v>
      </c>
      <c r="G30" s="15">
        <v>73.38</v>
      </c>
      <c r="H30" s="118">
        <v>0.28999999999999998</v>
      </c>
      <c r="I30" s="116">
        <f t="shared" si="5"/>
        <v>94.660199999999989</v>
      </c>
      <c r="J30" s="116">
        <f t="shared" ref="J30:J39" si="9">SUM(F30*G30)</f>
        <v>59.437800000000003</v>
      </c>
      <c r="K30" s="116">
        <f t="shared" si="8"/>
        <v>76.674762000000001</v>
      </c>
    </row>
    <row r="31" spans="1:11" s="170" customFormat="1" ht="45">
      <c r="A31" s="15" t="s">
        <v>974</v>
      </c>
      <c r="B31" s="115">
        <v>94575</v>
      </c>
      <c r="C31" s="15" t="s">
        <v>839</v>
      </c>
      <c r="D31" s="14" t="s">
        <v>865</v>
      </c>
      <c r="E31" s="15" t="s">
        <v>27</v>
      </c>
      <c r="F31" s="116">
        <v>0.36</v>
      </c>
      <c r="G31" s="15">
        <v>620.05999999999995</v>
      </c>
      <c r="H31" s="118">
        <v>0.28999999999999998</v>
      </c>
      <c r="I31" s="116">
        <f t="shared" si="5"/>
        <v>799.87739999999985</v>
      </c>
      <c r="J31" s="116">
        <f t="shared" si="9"/>
        <v>223.22159999999997</v>
      </c>
      <c r="K31" s="116">
        <f t="shared" ref="K31:K39" si="10">SUM(F31*I31)</f>
        <v>287.95586399999996</v>
      </c>
    </row>
    <row r="32" spans="1:11" s="170" customFormat="1" ht="11.25">
      <c r="A32" s="15" t="s">
        <v>975</v>
      </c>
      <c r="B32" s="115">
        <v>72117</v>
      </c>
      <c r="C32" s="15" t="s">
        <v>839</v>
      </c>
      <c r="D32" s="14" t="s">
        <v>863</v>
      </c>
      <c r="E32" s="15" t="s">
        <v>27</v>
      </c>
      <c r="F32" s="116">
        <v>1.44</v>
      </c>
      <c r="G32" s="15">
        <v>73.38</v>
      </c>
      <c r="H32" s="118">
        <v>0.28999999999999998</v>
      </c>
      <c r="I32" s="116">
        <f t="shared" si="5"/>
        <v>94.660199999999989</v>
      </c>
      <c r="J32" s="116">
        <f t="shared" si="9"/>
        <v>105.66719999999999</v>
      </c>
      <c r="K32" s="116">
        <f t="shared" si="10"/>
        <v>136.31068799999997</v>
      </c>
    </row>
    <row r="33" spans="1:11" s="170" customFormat="1" ht="33.75">
      <c r="A33" s="15" t="s">
        <v>976</v>
      </c>
      <c r="B33" s="115">
        <v>97622</v>
      </c>
      <c r="C33" s="15" t="s">
        <v>839</v>
      </c>
      <c r="D33" s="14" t="s">
        <v>864</v>
      </c>
      <c r="E33" s="15" t="s">
        <v>73</v>
      </c>
      <c r="F33" s="116">
        <v>5.3999999999999999E-2</v>
      </c>
      <c r="G33" s="15">
        <v>37.54</v>
      </c>
      <c r="H33" s="118">
        <v>0.28999999999999998</v>
      </c>
      <c r="I33" s="116">
        <f t="shared" si="5"/>
        <v>48.426600000000001</v>
      </c>
      <c r="J33" s="116">
        <f t="shared" si="9"/>
        <v>2.0271599999999999</v>
      </c>
      <c r="K33" s="116">
        <f t="shared" si="10"/>
        <v>2.6150364000000001</v>
      </c>
    </row>
    <row r="34" spans="1:11" s="170" customFormat="1" ht="22.5">
      <c r="A34" s="15" t="s">
        <v>977</v>
      </c>
      <c r="B34" s="15">
        <v>85001</v>
      </c>
      <c r="C34" s="15" t="s">
        <v>839</v>
      </c>
      <c r="D34" s="14" t="s">
        <v>866</v>
      </c>
      <c r="E34" s="15" t="s">
        <v>27</v>
      </c>
      <c r="F34" s="116">
        <v>9.36</v>
      </c>
      <c r="G34" s="15">
        <v>113.05</v>
      </c>
      <c r="H34" s="118">
        <v>0.28999999999999998</v>
      </c>
      <c r="I34" s="116">
        <f t="shared" si="5"/>
        <v>145.83449999999999</v>
      </c>
      <c r="J34" s="116">
        <f t="shared" si="9"/>
        <v>1058.1479999999999</v>
      </c>
      <c r="K34" s="116">
        <f t="shared" si="10"/>
        <v>1365.0109199999999</v>
      </c>
    </row>
    <row r="35" spans="1:11" s="170" customFormat="1" ht="22.5">
      <c r="A35" s="15" t="s">
        <v>978</v>
      </c>
      <c r="B35" s="15">
        <v>85001</v>
      </c>
      <c r="C35" s="15" t="s">
        <v>839</v>
      </c>
      <c r="D35" s="14" t="s">
        <v>867</v>
      </c>
      <c r="E35" s="15" t="s">
        <v>27</v>
      </c>
      <c r="F35" s="116" t="s">
        <v>183</v>
      </c>
      <c r="G35" s="15">
        <v>113.05</v>
      </c>
      <c r="H35" s="118">
        <v>0.28999999999999998</v>
      </c>
      <c r="I35" s="116">
        <f t="shared" si="5"/>
        <v>145.83449999999999</v>
      </c>
      <c r="J35" s="116">
        <f t="shared" si="9"/>
        <v>244.18800000000002</v>
      </c>
      <c r="K35" s="116">
        <f t="shared" si="10"/>
        <v>315.00252</v>
      </c>
    </row>
    <row r="36" spans="1:11" s="170" customFormat="1" ht="45">
      <c r="A36" s="15" t="s">
        <v>979</v>
      </c>
      <c r="B36" s="15">
        <v>94572</v>
      </c>
      <c r="C36" s="15" t="s">
        <v>839</v>
      </c>
      <c r="D36" s="14" t="s">
        <v>868</v>
      </c>
      <c r="E36" s="15" t="s">
        <v>27</v>
      </c>
      <c r="F36" s="116">
        <v>25.92</v>
      </c>
      <c r="G36" s="15">
        <v>564.51</v>
      </c>
      <c r="H36" s="118">
        <v>0.28999999999999998</v>
      </c>
      <c r="I36" s="116">
        <f t="shared" si="5"/>
        <v>728.21789999999999</v>
      </c>
      <c r="J36" s="116">
        <f t="shared" si="9"/>
        <v>14632.099200000001</v>
      </c>
      <c r="K36" s="116">
        <f t="shared" si="10"/>
        <v>18875.407968</v>
      </c>
    </row>
    <row r="37" spans="1:11" s="170" customFormat="1" ht="22.5">
      <c r="A37" s="15" t="s">
        <v>980</v>
      </c>
      <c r="B37" s="15">
        <v>85001</v>
      </c>
      <c r="C37" s="15" t="s">
        <v>839</v>
      </c>
      <c r="D37" s="14" t="s">
        <v>869</v>
      </c>
      <c r="E37" s="15" t="s">
        <v>27</v>
      </c>
      <c r="F37" s="116">
        <v>8.64</v>
      </c>
      <c r="G37" s="15">
        <v>113.05</v>
      </c>
      <c r="H37" s="118">
        <v>0.28999999999999998</v>
      </c>
      <c r="I37" s="116">
        <f t="shared" si="5"/>
        <v>145.83449999999999</v>
      </c>
      <c r="J37" s="116">
        <f t="shared" si="9"/>
        <v>976.75200000000007</v>
      </c>
      <c r="K37" s="116">
        <f t="shared" si="10"/>
        <v>1260.01008</v>
      </c>
    </row>
    <row r="38" spans="1:11" s="170" customFormat="1" ht="45">
      <c r="A38" s="15" t="s">
        <v>981</v>
      </c>
      <c r="B38" s="15">
        <v>94575</v>
      </c>
      <c r="C38" s="15" t="s">
        <v>839</v>
      </c>
      <c r="D38" s="14" t="s">
        <v>870</v>
      </c>
      <c r="E38" s="15" t="s">
        <v>27</v>
      </c>
      <c r="F38" s="116">
        <v>0.72</v>
      </c>
      <c r="G38" s="15">
        <v>564.51</v>
      </c>
      <c r="H38" s="118">
        <v>0.28999999999999998</v>
      </c>
      <c r="I38" s="116">
        <f t="shared" si="5"/>
        <v>728.21789999999999</v>
      </c>
      <c r="J38" s="116">
        <f t="shared" si="9"/>
        <v>406.44719999999995</v>
      </c>
      <c r="K38" s="116">
        <f t="shared" si="10"/>
        <v>524.31688799999995</v>
      </c>
    </row>
    <row r="39" spans="1:11" s="170" customFormat="1" ht="22.5">
      <c r="A39" s="15" t="s">
        <v>982</v>
      </c>
      <c r="B39" s="15">
        <v>85001</v>
      </c>
      <c r="C39" s="15" t="s">
        <v>839</v>
      </c>
      <c r="D39" s="14" t="s">
        <v>871</v>
      </c>
      <c r="E39" s="15" t="s">
        <v>27</v>
      </c>
      <c r="F39" s="116">
        <v>0.09</v>
      </c>
      <c r="G39" s="15">
        <v>113.05</v>
      </c>
      <c r="H39" s="118">
        <v>0.28999999999999998</v>
      </c>
      <c r="I39" s="116">
        <f t="shared" si="5"/>
        <v>145.83449999999999</v>
      </c>
      <c r="J39" s="116">
        <f t="shared" si="9"/>
        <v>10.1745</v>
      </c>
      <c r="K39" s="116">
        <f t="shared" si="10"/>
        <v>13.125105</v>
      </c>
    </row>
    <row r="40" spans="1:11" s="170" customFormat="1" ht="11.25">
      <c r="A40" s="126"/>
      <c r="B40" s="144"/>
      <c r="C40" s="126"/>
      <c r="D40" s="14" t="s">
        <v>46</v>
      </c>
      <c r="E40" s="126"/>
      <c r="F40" s="116"/>
      <c r="G40" s="126"/>
      <c r="H40" s="118"/>
      <c r="I40" s="15"/>
      <c r="J40" s="119">
        <f>SUM(J22:J39)</f>
        <v>44281.610660000006</v>
      </c>
      <c r="K40" s="119">
        <f>SUM(K22:K39)</f>
        <v>57123.277751400004</v>
      </c>
    </row>
    <row r="41" spans="1:11" s="170" customFormat="1" ht="11.25">
      <c r="A41" s="137">
        <v>4</v>
      </c>
      <c r="B41" s="141"/>
      <c r="C41" s="139"/>
      <c r="D41" s="140" t="s">
        <v>208</v>
      </c>
      <c r="E41" s="149"/>
      <c r="F41" s="143"/>
      <c r="G41" s="149"/>
      <c r="H41" s="142"/>
      <c r="I41" s="146"/>
      <c r="J41" s="146"/>
      <c r="K41" s="146"/>
    </row>
    <row r="42" spans="1:11" s="170" customFormat="1" ht="45">
      <c r="A42" s="124" t="s">
        <v>792</v>
      </c>
      <c r="B42" s="114">
        <v>92542</v>
      </c>
      <c r="C42" s="124" t="s">
        <v>839</v>
      </c>
      <c r="D42" s="14" t="s">
        <v>875</v>
      </c>
      <c r="E42" s="15" t="s">
        <v>27</v>
      </c>
      <c r="F42" s="116">
        <v>87.86</v>
      </c>
      <c r="G42" s="15">
        <v>69.680000000000007</v>
      </c>
      <c r="H42" s="118">
        <v>0.28999999999999998</v>
      </c>
      <c r="I42" s="116">
        <f t="shared" ref="I42:I49" si="11">SUM(G42*H42)+G42</f>
        <v>89.887200000000007</v>
      </c>
      <c r="J42" s="116">
        <f>SUM(F42*G42)</f>
        <v>6122.0848000000005</v>
      </c>
      <c r="K42" s="116">
        <f t="shared" ref="K42:K49" si="12">SUM(F42*I42)</f>
        <v>7897.4893920000004</v>
      </c>
    </row>
    <row r="43" spans="1:11" s="170" customFormat="1" ht="45">
      <c r="A43" s="124" t="s">
        <v>983</v>
      </c>
      <c r="B43" s="114">
        <v>92550</v>
      </c>
      <c r="C43" s="124" t="s">
        <v>839</v>
      </c>
      <c r="D43" s="14" t="s">
        <v>876</v>
      </c>
      <c r="E43" s="15" t="s">
        <v>57</v>
      </c>
      <c r="F43" s="116">
        <v>4</v>
      </c>
      <c r="G43" s="15">
        <v>1484.63</v>
      </c>
      <c r="H43" s="118">
        <v>0.28999999999999998</v>
      </c>
      <c r="I43" s="116">
        <f t="shared" si="11"/>
        <v>1915.1727000000001</v>
      </c>
      <c r="J43" s="116">
        <f>SUM(F43*G43)</f>
        <v>5938.52</v>
      </c>
      <c r="K43" s="116">
        <f t="shared" si="12"/>
        <v>7660.6908000000003</v>
      </c>
    </row>
    <row r="44" spans="1:11" s="170" customFormat="1" ht="33.75">
      <c r="A44" s="124" t="s">
        <v>984</v>
      </c>
      <c r="B44" s="114">
        <v>94204</v>
      </c>
      <c r="C44" s="124" t="s">
        <v>839</v>
      </c>
      <c r="D44" s="14" t="s">
        <v>877</v>
      </c>
      <c r="E44" s="15" t="s">
        <v>27</v>
      </c>
      <c r="F44" s="116">
        <v>15</v>
      </c>
      <c r="G44" s="15">
        <v>57.08</v>
      </c>
      <c r="H44" s="118">
        <v>0.28999999999999998</v>
      </c>
      <c r="I44" s="116">
        <f t="shared" si="11"/>
        <v>73.633199999999988</v>
      </c>
      <c r="J44" s="116">
        <f t="shared" ref="J44:J49" si="13">SUM(F44*G44)</f>
        <v>856.19999999999993</v>
      </c>
      <c r="K44" s="116">
        <f t="shared" si="12"/>
        <v>1104.4979999999998</v>
      </c>
    </row>
    <row r="45" spans="1:11" s="170" customFormat="1" ht="33.75">
      <c r="A45" s="124" t="s">
        <v>985</v>
      </c>
      <c r="B45" s="114">
        <v>97650</v>
      </c>
      <c r="C45" s="124" t="s">
        <v>839</v>
      </c>
      <c r="D45" s="14" t="s">
        <v>872</v>
      </c>
      <c r="E45" s="15" t="s">
        <v>27</v>
      </c>
      <c r="F45" s="116">
        <v>87.86</v>
      </c>
      <c r="G45" s="15">
        <v>4.87</v>
      </c>
      <c r="H45" s="118">
        <v>0.28999999999999998</v>
      </c>
      <c r="I45" s="116">
        <f t="shared" si="11"/>
        <v>6.2823000000000002</v>
      </c>
      <c r="J45" s="116">
        <f t="shared" si="13"/>
        <v>427.87819999999999</v>
      </c>
      <c r="K45" s="116">
        <f t="shared" si="12"/>
        <v>551.96287800000005</v>
      </c>
    </row>
    <row r="46" spans="1:11" s="170" customFormat="1" ht="33.75">
      <c r="A46" s="124" t="s">
        <v>986</v>
      </c>
      <c r="B46" s="114">
        <v>97651</v>
      </c>
      <c r="C46" s="124" t="s">
        <v>839</v>
      </c>
      <c r="D46" s="14" t="s">
        <v>874</v>
      </c>
      <c r="E46" s="15" t="s">
        <v>57</v>
      </c>
      <c r="F46" s="116">
        <v>4</v>
      </c>
      <c r="G46" s="15">
        <v>53.92</v>
      </c>
      <c r="H46" s="118">
        <v>0.28999999999999998</v>
      </c>
      <c r="I46" s="116">
        <f t="shared" si="11"/>
        <v>69.556799999999996</v>
      </c>
      <c r="J46" s="116">
        <f t="shared" si="13"/>
        <v>215.68</v>
      </c>
      <c r="K46" s="116">
        <f t="shared" si="12"/>
        <v>278.22719999999998</v>
      </c>
    </row>
    <row r="47" spans="1:11" s="170" customFormat="1" ht="22.5">
      <c r="A47" s="124" t="s">
        <v>987</v>
      </c>
      <c r="B47" s="114">
        <v>72091</v>
      </c>
      <c r="C47" s="124" t="s">
        <v>839</v>
      </c>
      <c r="D47" s="14" t="s">
        <v>873</v>
      </c>
      <c r="E47" s="15" t="s">
        <v>27</v>
      </c>
      <c r="F47" s="116">
        <v>87.86</v>
      </c>
      <c r="G47" s="15">
        <v>34.82</v>
      </c>
      <c r="H47" s="118">
        <v>0.28999999999999998</v>
      </c>
      <c r="I47" s="116">
        <f t="shared" si="11"/>
        <v>44.9178</v>
      </c>
      <c r="J47" s="116">
        <f t="shared" si="13"/>
        <v>3059.2851999999998</v>
      </c>
      <c r="K47" s="116">
        <f t="shared" si="12"/>
        <v>3946.4779079999998</v>
      </c>
    </row>
    <row r="48" spans="1:11" s="171" customFormat="1" ht="22.5">
      <c r="A48" s="124" t="s">
        <v>988</v>
      </c>
      <c r="B48" s="128">
        <v>94221</v>
      </c>
      <c r="C48" s="135" t="s">
        <v>839</v>
      </c>
      <c r="D48" s="14" t="s">
        <v>845</v>
      </c>
      <c r="E48" s="15" t="s">
        <v>218</v>
      </c>
      <c r="F48" s="116">
        <v>12</v>
      </c>
      <c r="G48" s="15">
        <v>22.12</v>
      </c>
      <c r="H48" s="118">
        <v>0.28999999999999998</v>
      </c>
      <c r="I48" s="116">
        <f t="shared" si="11"/>
        <v>28.534800000000001</v>
      </c>
      <c r="J48" s="116">
        <f t="shared" si="13"/>
        <v>265.44</v>
      </c>
      <c r="K48" s="116">
        <f t="shared" si="12"/>
        <v>342.41759999999999</v>
      </c>
    </row>
    <row r="49" spans="1:11" s="171" customFormat="1" ht="22.5">
      <c r="A49" s="124" t="s">
        <v>989</v>
      </c>
      <c r="B49" s="128">
        <v>94227</v>
      </c>
      <c r="C49" s="135" t="s">
        <v>839</v>
      </c>
      <c r="D49" s="14" t="s">
        <v>824</v>
      </c>
      <c r="E49" s="15" t="s">
        <v>218</v>
      </c>
      <c r="F49" s="116" t="s">
        <v>222</v>
      </c>
      <c r="G49" s="15">
        <v>36.75</v>
      </c>
      <c r="H49" s="118">
        <v>0.28999999999999998</v>
      </c>
      <c r="I49" s="116">
        <f t="shared" si="11"/>
        <v>47.407499999999999</v>
      </c>
      <c r="J49" s="116">
        <f t="shared" si="13"/>
        <v>238.875</v>
      </c>
      <c r="K49" s="116">
        <f t="shared" si="12"/>
        <v>308.14875000000001</v>
      </c>
    </row>
    <row r="50" spans="1:11" s="170" customFormat="1" ht="11.25">
      <c r="A50" s="126"/>
      <c r="B50" s="144"/>
      <c r="C50" s="126"/>
      <c r="D50" s="14" t="s">
        <v>46</v>
      </c>
      <c r="E50" s="126"/>
      <c r="F50" s="116"/>
      <c r="G50" s="126"/>
      <c r="H50" s="118"/>
      <c r="I50" s="15"/>
      <c r="J50" s="119">
        <f>SUM(J42:J49)</f>
        <v>17123.963199999998</v>
      </c>
      <c r="K50" s="119">
        <f>SUM(K42:K49)</f>
        <v>22089.912528000001</v>
      </c>
    </row>
    <row r="51" spans="1:11" s="170" customFormat="1" ht="11.25">
      <c r="A51" s="137">
        <v>5</v>
      </c>
      <c r="B51" s="141"/>
      <c r="C51" s="139"/>
      <c r="D51" s="140" t="s">
        <v>231</v>
      </c>
      <c r="E51" s="149"/>
      <c r="F51" s="143"/>
      <c r="G51" s="149"/>
      <c r="H51" s="142"/>
      <c r="I51" s="146"/>
      <c r="J51" s="146"/>
      <c r="K51" s="146"/>
    </row>
    <row r="52" spans="1:11" s="171" customFormat="1" ht="22.5">
      <c r="A52" s="135" t="s">
        <v>796</v>
      </c>
      <c r="B52" s="128" t="s">
        <v>846</v>
      </c>
      <c r="C52" s="135" t="s">
        <v>839</v>
      </c>
      <c r="D52" s="14" t="s">
        <v>825</v>
      </c>
      <c r="E52" s="15" t="s">
        <v>218</v>
      </c>
      <c r="F52" s="116" t="s">
        <v>239</v>
      </c>
      <c r="G52" s="15">
        <v>46.14</v>
      </c>
      <c r="H52" s="118">
        <v>0.28999999999999998</v>
      </c>
      <c r="I52" s="116">
        <f t="shared" ref="I52" si="14">SUM(G52*H52)+G52</f>
        <v>59.520600000000002</v>
      </c>
      <c r="J52" s="116">
        <f>SUM(F52*G52)</f>
        <v>11042.6862</v>
      </c>
      <c r="K52" s="116">
        <f t="shared" ref="K52" si="15">SUM(F52*I52)</f>
        <v>14245.065198000002</v>
      </c>
    </row>
    <row r="53" spans="1:11" s="170" customFormat="1" ht="11.25">
      <c r="A53" s="126"/>
      <c r="B53" s="144"/>
      <c r="C53" s="126"/>
      <c r="D53" s="14" t="s">
        <v>46</v>
      </c>
      <c r="E53" s="126"/>
      <c r="F53" s="116"/>
      <c r="G53" s="126"/>
      <c r="H53" s="118"/>
      <c r="I53" s="15"/>
      <c r="J53" s="119">
        <f>SUM(J52:J52)</f>
        <v>11042.6862</v>
      </c>
      <c r="K53" s="119">
        <f>SUM(K52:K52)</f>
        <v>14245.065198000002</v>
      </c>
    </row>
    <row r="54" spans="1:11" s="170" customFormat="1" ht="11.25">
      <c r="A54" s="137">
        <v>6</v>
      </c>
      <c r="B54" s="141"/>
      <c r="C54" s="139"/>
      <c r="D54" s="140" t="s">
        <v>246</v>
      </c>
      <c r="E54" s="149"/>
      <c r="F54" s="143"/>
      <c r="G54" s="149"/>
      <c r="H54" s="142"/>
      <c r="I54" s="146"/>
      <c r="J54" s="146"/>
      <c r="K54" s="146"/>
    </row>
    <row r="55" spans="1:11" s="170" customFormat="1" ht="45">
      <c r="A55" s="124" t="s">
        <v>143</v>
      </c>
      <c r="B55" s="114">
        <v>87894</v>
      </c>
      <c r="C55" s="124" t="s">
        <v>839</v>
      </c>
      <c r="D55" s="14" t="s">
        <v>880</v>
      </c>
      <c r="E55" s="15" t="s">
        <v>27</v>
      </c>
      <c r="F55" s="120">
        <v>141.27000000000001</v>
      </c>
      <c r="G55" s="15">
        <v>4.71</v>
      </c>
      <c r="H55" s="118">
        <v>0.28999999999999998</v>
      </c>
      <c r="I55" s="116">
        <f t="shared" ref="I55:I59" si="16">SUM(G55*H55)+G55</f>
        <v>6.0758999999999999</v>
      </c>
      <c r="J55" s="116">
        <f t="shared" ref="J55:J60" si="17">SUM(F55*G55)</f>
        <v>665.38170000000002</v>
      </c>
      <c r="K55" s="116">
        <f t="shared" ref="K55:K60" si="18">SUM(F55*I55)</f>
        <v>858.34239300000002</v>
      </c>
    </row>
    <row r="56" spans="1:11" s="170" customFormat="1" ht="45">
      <c r="A56" s="124" t="s">
        <v>147</v>
      </c>
      <c r="B56" s="114">
        <v>5991</v>
      </c>
      <c r="C56" s="124" t="s">
        <v>839</v>
      </c>
      <c r="D56" s="14" t="s">
        <v>881</v>
      </c>
      <c r="E56" s="15" t="s">
        <v>27</v>
      </c>
      <c r="F56" s="120">
        <v>130.44999999999999</v>
      </c>
      <c r="G56" s="15">
        <v>39.159999999999997</v>
      </c>
      <c r="H56" s="118">
        <v>0.28999999999999998</v>
      </c>
      <c r="I56" s="116">
        <f t="shared" si="16"/>
        <v>50.516399999999997</v>
      </c>
      <c r="J56" s="116">
        <f t="shared" si="17"/>
        <v>5108.4219999999987</v>
      </c>
      <c r="K56" s="116">
        <f t="shared" si="18"/>
        <v>6589.8643799999991</v>
      </c>
    </row>
    <row r="57" spans="1:11" s="170" customFormat="1" ht="22.5">
      <c r="A57" s="124" t="s">
        <v>148</v>
      </c>
      <c r="B57" s="114">
        <v>5998</v>
      </c>
      <c r="C57" s="124" t="s">
        <v>839</v>
      </c>
      <c r="D57" s="14" t="s">
        <v>882</v>
      </c>
      <c r="E57" s="15" t="s">
        <v>27</v>
      </c>
      <c r="F57" s="120">
        <v>216.38</v>
      </c>
      <c r="G57" s="15">
        <v>0.75</v>
      </c>
      <c r="H57" s="118">
        <v>0.28999999999999998</v>
      </c>
      <c r="I57" s="116">
        <f t="shared" si="16"/>
        <v>0.96750000000000003</v>
      </c>
      <c r="J57" s="116">
        <f t="shared" si="17"/>
        <v>162.285</v>
      </c>
      <c r="K57" s="116">
        <f t="shared" si="18"/>
        <v>209.34764999999999</v>
      </c>
    </row>
    <row r="58" spans="1:11" s="170" customFormat="1" ht="56.25">
      <c r="A58" s="124" t="s">
        <v>152</v>
      </c>
      <c r="B58" s="114">
        <v>87264</v>
      </c>
      <c r="C58" s="124" t="s">
        <v>839</v>
      </c>
      <c r="D58" s="14" t="s">
        <v>883</v>
      </c>
      <c r="E58" s="15" t="s">
        <v>27</v>
      </c>
      <c r="F58" s="120">
        <v>432.97</v>
      </c>
      <c r="G58" s="15">
        <v>48.83</v>
      </c>
      <c r="H58" s="118">
        <v>0.28999999999999998</v>
      </c>
      <c r="I58" s="116">
        <f t="shared" si="16"/>
        <v>62.990699999999997</v>
      </c>
      <c r="J58" s="116">
        <f t="shared" si="17"/>
        <v>21141.9251</v>
      </c>
      <c r="K58" s="116">
        <f t="shared" si="18"/>
        <v>27273.083379</v>
      </c>
    </row>
    <row r="59" spans="1:11" s="170" customFormat="1" ht="22.5">
      <c r="A59" s="124" t="s">
        <v>155</v>
      </c>
      <c r="B59" s="114">
        <v>97633</v>
      </c>
      <c r="C59" s="124" t="s">
        <v>839</v>
      </c>
      <c r="D59" s="14" t="s">
        <v>878</v>
      </c>
      <c r="E59" s="15" t="s">
        <v>27</v>
      </c>
      <c r="F59" s="116">
        <v>25</v>
      </c>
      <c r="G59" s="15">
        <v>14.75</v>
      </c>
      <c r="H59" s="118">
        <v>0.28999999999999998</v>
      </c>
      <c r="I59" s="116">
        <f t="shared" si="16"/>
        <v>19.0275</v>
      </c>
      <c r="J59" s="116">
        <f t="shared" si="17"/>
        <v>368.75</v>
      </c>
      <c r="K59" s="116">
        <f t="shared" si="18"/>
        <v>475.6875</v>
      </c>
    </row>
    <row r="60" spans="1:11" s="170" customFormat="1" ht="22.5">
      <c r="A60" s="124" t="s">
        <v>159</v>
      </c>
      <c r="B60" s="114">
        <v>97631</v>
      </c>
      <c r="C60" s="124" t="s">
        <v>839</v>
      </c>
      <c r="D60" s="14" t="s">
        <v>879</v>
      </c>
      <c r="E60" s="15" t="s">
        <v>27</v>
      </c>
      <c r="F60" s="120">
        <v>3.35</v>
      </c>
      <c r="G60" s="15">
        <v>2.21</v>
      </c>
      <c r="H60" s="118">
        <v>0.28999999999999998</v>
      </c>
      <c r="I60" s="116">
        <f t="shared" ref="I60" si="19">SUM(G60*H60)+G60</f>
        <v>2.8508999999999998</v>
      </c>
      <c r="J60" s="116">
        <f t="shared" si="17"/>
        <v>7.4035000000000002</v>
      </c>
      <c r="K60" s="116">
        <f t="shared" si="18"/>
        <v>9.550514999999999</v>
      </c>
    </row>
    <row r="61" spans="1:11" s="170" customFormat="1" ht="11.25">
      <c r="A61" s="126"/>
      <c r="B61" s="144"/>
      <c r="C61" s="126"/>
      <c r="D61" s="14" t="s">
        <v>46</v>
      </c>
      <c r="E61" s="126"/>
      <c r="F61" s="116"/>
      <c r="G61" s="126"/>
      <c r="H61" s="118"/>
      <c r="I61" s="15"/>
      <c r="J61" s="119">
        <f>SUM(J55:J60)</f>
        <v>27454.167300000001</v>
      </c>
      <c r="K61" s="119">
        <f>SUM(K55:K60)</f>
        <v>35415.875817</v>
      </c>
    </row>
    <row r="62" spans="1:11" s="170" customFormat="1" ht="11.25">
      <c r="A62" s="137">
        <v>7</v>
      </c>
      <c r="B62" s="141"/>
      <c r="C62" s="139"/>
      <c r="D62" s="140" t="s">
        <v>280</v>
      </c>
      <c r="E62" s="149"/>
      <c r="F62" s="143"/>
      <c r="G62" s="149"/>
      <c r="H62" s="142"/>
      <c r="I62" s="146"/>
      <c r="J62" s="146"/>
      <c r="K62" s="146"/>
    </row>
    <row r="63" spans="1:11" s="170" customFormat="1" ht="45">
      <c r="A63" s="124" t="s">
        <v>990</v>
      </c>
      <c r="B63" s="114" t="s">
        <v>885</v>
      </c>
      <c r="C63" s="124" t="s">
        <v>839</v>
      </c>
      <c r="D63" s="14" t="s">
        <v>884</v>
      </c>
      <c r="E63" s="15" t="s">
        <v>27</v>
      </c>
      <c r="F63" s="116">
        <v>52.46</v>
      </c>
      <c r="G63" s="15">
        <v>53.43</v>
      </c>
      <c r="H63" s="118">
        <v>0.28999999999999998</v>
      </c>
      <c r="I63" s="116">
        <f t="shared" ref="I63:I64" si="20">SUM(G63*H63)+G63</f>
        <v>68.924700000000001</v>
      </c>
      <c r="J63" s="116">
        <f t="shared" ref="J63:J64" si="21">SUM(F63*G63)</f>
        <v>2802.9378000000002</v>
      </c>
      <c r="K63" s="116">
        <f t="shared" ref="K63:K64" si="22">SUM(F63*I63)</f>
        <v>3615.7897620000003</v>
      </c>
    </row>
    <row r="64" spans="1:11" s="170" customFormat="1" ht="11.25">
      <c r="A64" s="124" t="s">
        <v>991</v>
      </c>
      <c r="B64" s="114" t="s">
        <v>887</v>
      </c>
      <c r="C64" s="124" t="s">
        <v>839</v>
      </c>
      <c r="D64" s="14" t="s">
        <v>886</v>
      </c>
      <c r="E64" s="15" t="s">
        <v>27</v>
      </c>
      <c r="F64" s="116">
        <v>211.22</v>
      </c>
      <c r="G64" s="15">
        <v>18.600000000000001</v>
      </c>
      <c r="H64" s="118">
        <v>0.28999999999999998</v>
      </c>
      <c r="I64" s="116">
        <f t="shared" si="20"/>
        <v>23.994</v>
      </c>
      <c r="J64" s="116">
        <f t="shared" si="21"/>
        <v>3928.6920000000005</v>
      </c>
      <c r="K64" s="116">
        <f t="shared" si="22"/>
        <v>5068.0126799999998</v>
      </c>
    </row>
    <row r="65" spans="1:11" s="170" customFormat="1" ht="11.25">
      <c r="A65" s="126"/>
      <c r="B65" s="144"/>
      <c r="C65" s="126"/>
      <c r="D65" s="14" t="s">
        <v>46</v>
      </c>
      <c r="E65" s="126"/>
      <c r="F65" s="116"/>
      <c r="G65" s="126"/>
      <c r="H65" s="118"/>
      <c r="I65" s="15"/>
      <c r="J65" s="119">
        <f>SUM(J63:J64)</f>
        <v>6731.6298000000006</v>
      </c>
      <c r="K65" s="119">
        <f>SUM(K63:K64)</f>
        <v>8683.8024420000002</v>
      </c>
    </row>
    <row r="66" spans="1:11" s="170" customFormat="1" ht="11.25">
      <c r="A66" s="137">
        <v>8</v>
      </c>
      <c r="B66" s="141"/>
      <c r="C66" s="139"/>
      <c r="D66" s="140" t="s">
        <v>1158</v>
      </c>
      <c r="E66" s="149"/>
      <c r="F66" s="143"/>
      <c r="G66" s="149"/>
      <c r="H66" s="142"/>
      <c r="I66" s="146"/>
      <c r="J66" s="146"/>
      <c r="K66" s="146"/>
    </row>
    <row r="67" spans="1:11" s="170" customFormat="1" ht="33.75">
      <c r="A67" s="124" t="s">
        <v>992</v>
      </c>
      <c r="B67" s="114">
        <v>88649</v>
      </c>
      <c r="C67" s="124" t="s">
        <v>839</v>
      </c>
      <c r="D67" s="14" t="s">
        <v>1157</v>
      </c>
      <c r="E67" s="15" t="s">
        <v>218</v>
      </c>
      <c r="F67" s="116">
        <v>1254.56</v>
      </c>
      <c r="G67" s="15">
        <v>5.0599999999999996</v>
      </c>
      <c r="H67" s="118">
        <v>0.28999999999999998</v>
      </c>
      <c r="I67" s="116">
        <f t="shared" ref="I67" si="23">SUM(G67*H67)+G67</f>
        <v>6.5273999999999992</v>
      </c>
      <c r="J67" s="116">
        <f>SUM(F67*G67)</f>
        <v>6348.0735999999988</v>
      </c>
      <c r="K67" s="116">
        <f t="shared" ref="K67" si="24">SUM(F67*I67)</f>
        <v>8189.0149439999986</v>
      </c>
    </row>
    <row r="68" spans="1:11" s="170" customFormat="1" ht="11.25">
      <c r="A68" s="126"/>
      <c r="B68" s="144"/>
      <c r="C68" s="126"/>
      <c r="D68" s="14" t="s">
        <v>46</v>
      </c>
      <c r="E68" s="126"/>
      <c r="F68" s="116"/>
      <c r="G68" s="126"/>
      <c r="H68" s="118"/>
      <c r="I68" s="116"/>
      <c r="J68" s="119">
        <f>SUM(J67)</f>
        <v>6348.0735999999988</v>
      </c>
      <c r="K68" s="119">
        <f>SUM(K67)</f>
        <v>8189.0149439999986</v>
      </c>
    </row>
    <row r="69" spans="1:11" s="170" customFormat="1" ht="11.25">
      <c r="A69" s="137">
        <v>9</v>
      </c>
      <c r="B69" s="141"/>
      <c r="C69" s="139"/>
      <c r="D69" s="140" t="s">
        <v>329</v>
      </c>
      <c r="E69" s="149"/>
      <c r="F69" s="143"/>
      <c r="G69" s="149"/>
      <c r="H69" s="142"/>
      <c r="I69" s="143"/>
      <c r="J69" s="146"/>
      <c r="K69" s="146"/>
    </row>
    <row r="70" spans="1:11" s="170" customFormat="1" ht="11.25">
      <c r="A70" s="124" t="s">
        <v>993</v>
      </c>
      <c r="B70" s="114" t="s">
        <v>889</v>
      </c>
      <c r="C70" s="124" t="s">
        <v>839</v>
      </c>
      <c r="D70" s="14" t="s">
        <v>888</v>
      </c>
      <c r="E70" s="15" t="s">
        <v>27</v>
      </c>
      <c r="F70" s="116">
        <v>1647.51</v>
      </c>
      <c r="G70" s="15">
        <v>19.28</v>
      </c>
      <c r="H70" s="118">
        <v>0.28999999999999998</v>
      </c>
      <c r="I70" s="116">
        <f t="shared" ref="I70:I73" si="25">SUM(G70*H70)+G70</f>
        <v>24.871200000000002</v>
      </c>
      <c r="J70" s="116">
        <f t="shared" ref="J70:J73" si="26">SUM(F70*G70)</f>
        <v>31763.9928</v>
      </c>
      <c r="K70" s="116">
        <f t="shared" ref="K70:K73" si="27">SUM(F70*I70)</f>
        <v>40975.550712000004</v>
      </c>
    </row>
    <row r="71" spans="1:11" s="170" customFormat="1" ht="22.5">
      <c r="A71" s="124" t="s">
        <v>994</v>
      </c>
      <c r="B71" s="114">
        <v>88489</v>
      </c>
      <c r="C71" s="124" t="s">
        <v>839</v>
      </c>
      <c r="D71" s="14" t="s">
        <v>891</v>
      </c>
      <c r="E71" s="15" t="s">
        <v>27</v>
      </c>
      <c r="F71" s="116">
        <v>1029.6199999999999</v>
      </c>
      <c r="G71" s="15">
        <v>10.46</v>
      </c>
      <c r="H71" s="118">
        <v>0.28999999999999998</v>
      </c>
      <c r="I71" s="116">
        <f t="shared" si="25"/>
        <v>13.493400000000001</v>
      </c>
      <c r="J71" s="116">
        <f t="shared" si="26"/>
        <v>10769.825199999999</v>
      </c>
      <c r="K71" s="116">
        <f t="shared" si="27"/>
        <v>13893.074508</v>
      </c>
    </row>
    <row r="72" spans="1:11" s="170" customFormat="1" ht="22.5">
      <c r="A72" s="124" t="s">
        <v>995</v>
      </c>
      <c r="B72" s="114">
        <v>88488</v>
      </c>
      <c r="C72" s="124" t="s">
        <v>839</v>
      </c>
      <c r="D72" s="14" t="s">
        <v>890</v>
      </c>
      <c r="E72" s="15" t="s">
        <v>27</v>
      </c>
      <c r="F72" s="116">
        <v>617.89</v>
      </c>
      <c r="G72" s="15">
        <v>11.83</v>
      </c>
      <c r="H72" s="118">
        <v>0.28999999999999998</v>
      </c>
      <c r="I72" s="116">
        <f t="shared" si="25"/>
        <v>15.2607</v>
      </c>
      <c r="J72" s="116">
        <f t="shared" si="26"/>
        <v>7309.6386999999995</v>
      </c>
      <c r="K72" s="116">
        <f t="shared" si="27"/>
        <v>9429.4339230000005</v>
      </c>
    </row>
    <row r="73" spans="1:11" s="170" customFormat="1" ht="22.5">
      <c r="A73" s="124" t="s">
        <v>996</v>
      </c>
      <c r="B73" s="114">
        <v>6082</v>
      </c>
      <c r="C73" s="124" t="s">
        <v>839</v>
      </c>
      <c r="D73" s="155" t="s">
        <v>892</v>
      </c>
      <c r="E73" s="15" t="s">
        <v>27</v>
      </c>
      <c r="F73" s="116">
        <v>266.32</v>
      </c>
      <c r="G73" s="15">
        <v>14.94</v>
      </c>
      <c r="H73" s="118">
        <v>0.28999999999999998</v>
      </c>
      <c r="I73" s="116">
        <f t="shared" si="25"/>
        <v>19.272599999999997</v>
      </c>
      <c r="J73" s="116">
        <f t="shared" si="26"/>
        <v>3978.8208</v>
      </c>
      <c r="K73" s="116">
        <f t="shared" si="27"/>
        <v>5132.6788319999987</v>
      </c>
    </row>
    <row r="74" spans="1:11" s="170" customFormat="1" ht="11.25">
      <c r="A74" s="126"/>
      <c r="B74" s="144"/>
      <c r="C74" s="126"/>
      <c r="D74" s="14" t="s">
        <v>46</v>
      </c>
      <c r="E74" s="126"/>
      <c r="F74" s="116"/>
      <c r="G74" s="126"/>
      <c r="H74" s="118"/>
      <c r="I74" s="15"/>
      <c r="J74" s="119">
        <f>SUM(J70:J73)</f>
        <v>53822.277499999997</v>
      </c>
      <c r="K74" s="119">
        <f>SUM(K70:K73)</f>
        <v>69430.737975000011</v>
      </c>
    </row>
    <row r="75" spans="1:11" s="170" customFormat="1" ht="11.25">
      <c r="A75" s="137">
        <v>10</v>
      </c>
      <c r="B75" s="141"/>
      <c r="C75" s="139"/>
      <c r="D75" s="140" t="s">
        <v>345</v>
      </c>
      <c r="E75" s="149"/>
      <c r="F75" s="143"/>
      <c r="G75" s="149"/>
      <c r="H75" s="142"/>
      <c r="I75" s="146"/>
      <c r="J75" s="146"/>
      <c r="K75" s="146"/>
    </row>
    <row r="76" spans="1:11" s="170" customFormat="1" ht="11.25">
      <c r="A76" s="123" t="s">
        <v>997</v>
      </c>
      <c r="B76" s="114"/>
      <c r="C76" s="124"/>
      <c r="D76" s="11" t="s">
        <v>346</v>
      </c>
      <c r="E76" s="126"/>
      <c r="F76" s="116"/>
      <c r="G76" s="126"/>
      <c r="H76" s="118"/>
      <c r="I76" s="15"/>
      <c r="J76" s="15"/>
      <c r="K76" s="15"/>
    </row>
    <row r="77" spans="1:11" s="170" customFormat="1" ht="56.25">
      <c r="A77" s="41" t="s">
        <v>998</v>
      </c>
      <c r="B77" s="114">
        <v>83463</v>
      </c>
      <c r="C77" s="41" t="s">
        <v>839</v>
      </c>
      <c r="D77" s="14" t="s">
        <v>893</v>
      </c>
      <c r="E77" s="15" t="s">
        <v>57</v>
      </c>
      <c r="F77" s="116">
        <v>1</v>
      </c>
      <c r="G77" s="15">
        <v>329.51</v>
      </c>
      <c r="H77" s="118">
        <v>0.28999999999999998</v>
      </c>
      <c r="I77" s="116">
        <f t="shared" ref="I77:I139" si="28">SUM(G77*H77)+G77</f>
        <v>425.06790000000001</v>
      </c>
      <c r="J77" s="116">
        <f t="shared" ref="J77:J98" si="29">SUM(F77*G77)</f>
        <v>329.51</v>
      </c>
      <c r="K77" s="116">
        <f t="shared" ref="K77:K93" si="30">SUM(F77*I77)</f>
        <v>425.06790000000001</v>
      </c>
    </row>
    <row r="78" spans="1:11" s="170" customFormat="1" ht="33.75">
      <c r="A78" s="41" t="s">
        <v>999</v>
      </c>
      <c r="B78" s="114" t="s">
        <v>895</v>
      </c>
      <c r="C78" s="41" t="s">
        <v>839</v>
      </c>
      <c r="D78" s="14" t="s">
        <v>894</v>
      </c>
      <c r="E78" s="15" t="s">
        <v>57</v>
      </c>
      <c r="F78" s="116">
        <v>1</v>
      </c>
      <c r="G78" s="15">
        <v>700.58</v>
      </c>
      <c r="H78" s="118">
        <v>0.28999999999999998</v>
      </c>
      <c r="I78" s="116">
        <f t="shared" si="28"/>
        <v>903.7482</v>
      </c>
      <c r="J78" s="116">
        <f t="shared" si="29"/>
        <v>700.58</v>
      </c>
      <c r="K78" s="116">
        <f t="shared" si="30"/>
        <v>903.7482</v>
      </c>
    </row>
    <row r="79" spans="1:11" s="170" customFormat="1" ht="33.75">
      <c r="A79" s="41" t="s">
        <v>1000</v>
      </c>
      <c r="B79" s="114" t="s">
        <v>897</v>
      </c>
      <c r="C79" s="41" t="s">
        <v>839</v>
      </c>
      <c r="D79" s="14" t="s">
        <v>896</v>
      </c>
      <c r="E79" s="15" t="s">
        <v>57</v>
      </c>
      <c r="F79" s="116">
        <v>4</v>
      </c>
      <c r="G79" s="15">
        <v>154.9</v>
      </c>
      <c r="H79" s="118">
        <v>0.28999999999999998</v>
      </c>
      <c r="I79" s="116">
        <f t="shared" si="28"/>
        <v>199.821</v>
      </c>
      <c r="J79" s="116">
        <f t="shared" si="29"/>
        <v>619.6</v>
      </c>
      <c r="K79" s="116">
        <f t="shared" si="30"/>
        <v>799.28399999999999</v>
      </c>
    </row>
    <row r="80" spans="1:11" s="170" customFormat="1" ht="22.5">
      <c r="A80" s="41" t="s">
        <v>1001</v>
      </c>
      <c r="B80" s="114">
        <v>39470</v>
      </c>
      <c r="C80" s="41" t="s">
        <v>839</v>
      </c>
      <c r="D80" s="14" t="s">
        <v>898</v>
      </c>
      <c r="E80" s="15" t="s">
        <v>57</v>
      </c>
      <c r="F80" s="116">
        <v>3</v>
      </c>
      <c r="G80" s="15">
        <v>107.25</v>
      </c>
      <c r="H80" s="118">
        <v>0.28999999999999998</v>
      </c>
      <c r="I80" s="116">
        <f t="shared" si="28"/>
        <v>138.35249999999999</v>
      </c>
      <c r="J80" s="116">
        <f t="shared" si="29"/>
        <v>321.75</v>
      </c>
      <c r="K80" s="116">
        <f t="shared" si="30"/>
        <v>415.0575</v>
      </c>
    </row>
    <row r="81" spans="1:11" s="170" customFormat="1" ht="22.5">
      <c r="A81" s="41" t="s">
        <v>1002</v>
      </c>
      <c r="B81" s="114">
        <v>93656</v>
      </c>
      <c r="C81" s="41" t="s">
        <v>839</v>
      </c>
      <c r="D81" s="14" t="s">
        <v>899</v>
      </c>
      <c r="E81" s="15" t="s">
        <v>57</v>
      </c>
      <c r="F81" s="117">
        <v>5</v>
      </c>
      <c r="G81" s="62">
        <v>14.78</v>
      </c>
      <c r="H81" s="118">
        <v>0.28999999999999998</v>
      </c>
      <c r="I81" s="116">
        <f t="shared" si="28"/>
        <v>19.066199999999998</v>
      </c>
      <c r="J81" s="116">
        <f t="shared" si="29"/>
        <v>73.899999999999991</v>
      </c>
      <c r="K81" s="116">
        <f t="shared" si="30"/>
        <v>95.330999999999989</v>
      </c>
    </row>
    <row r="82" spans="1:11" s="170" customFormat="1" ht="22.5">
      <c r="A82" s="41" t="s">
        <v>1003</v>
      </c>
      <c r="B82" s="114">
        <v>93663</v>
      </c>
      <c r="C82" s="41" t="s">
        <v>839</v>
      </c>
      <c r="D82" s="14" t="s">
        <v>900</v>
      </c>
      <c r="E82" s="15" t="s">
        <v>57</v>
      </c>
      <c r="F82" s="117">
        <v>2</v>
      </c>
      <c r="G82" s="62">
        <v>71.39</v>
      </c>
      <c r="H82" s="118">
        <v>0.28999999999999998</v>
      </c>
      <c r="I82" s="116">
        <f t="shared" si="28"/>
        <v>92.093099999999993</v>
      </c>
      <c r="J82" s="116">
        <f t="shared" si="29"/>
        <v>142.78</v>
      </c>
      <c r="K82" s="116">
        <f t="shared" si="30"/>
        <v>184.18619999999999</v>
      </c>
    </row>
    <row r="83" spans="1:11" s="170" customFormat="1" ht="56.25">
      <c r="A83" s="41" t="s">
        <v>1004</v>
      </c>
      <c r="B83" s="114">
        <v>83463</v>
      </c>
      <c r="C83" s="41" t="s">
        <v>839</v>
      </c>
      <c r="D83" s="14" t="s">
        <v>893</v>
      </c>
      <c r="E83" s="15" t="s">
        <v>57</v>
      </c>
      <c r="F83" s="117">
        <v>1</v>
      </c>
      <c r="G83" s="62">
        <v>329.51</v>
      </c>
      <c r="H83" s="118">
        <v>0.28999999999999998</v>
      </c>
      <c r="I83" s="116">
        <f t="shared" si="28"/>
        <v>425.06790000000001</v>
      </c>
      <c r="J83" s="116">
        <f t="shared" si="29"/>
        <v>329.51</v>
      </c>
      <c r="K83" s="116">
        <f t="shared" si="30"/>
        <v>425.06790000000001</v>
      </c>
    </row>
    <row r="84" spans="1:11" s="170" customFormat="1" ht="22.5">
      <c r="A84" s="41" t="s">
        <v>1005</v>
      </c>
      <c r="B84" s="114">
        <v>39446</v>
      </c>
      <c r="C84" s="41" t="s">
        <v>839</v>
      </c>
      <c r="D84" s="14" t="s">
        <v>901</v>
      </c>
      <c r="E84" s="15" t="s">
        <v>902</v>
      </c>
      <c r="F84" s="117">
        <v>1</v>
      </c>
      <c r="G84" s="62">
        <v>175.45</v>
      </c>
      <c r="H84" s="118">
        <v>0.28999999999999998</v>
      </c>
      <c r="I84" s="116">
        <f t="shared" si="28"/>
        <v>226.33049999999997</v>
      </c>
      <c r="J84" s="116">
        <f t="shared" si="29"/>
        <v>175.45</v>
      </c>
      <c r="K84" s="116">
        <f t="shared" si="30"/>
        <v>226.33049999999997</v>
      </c>
    </row>
    <row r="85" spans="1:11" s="170" customFormat="1" ht="56.25">
      <c r="A85" s="41" t="s">
        <v>1006</v>
      </c>
      <c r="B85" s="114">
        <v>83463</v>
      </c>
      <c r="C85" s="41" t="s">
        <v>839</v>
      </c>
      <c r="D85" s="14" t="s">
        <v>893</v>
      </c>
      <c r="E85" s="15" t="s">
        <v>57</v>
      </c>
      <c r="F85" s="116">
        <v>1</v>
      </c>
      <c r="G85" s="15">
        <v>329.51</v>
      </c>
      <c r="H85" s="118">
        <v>0.28999999999999998</v>
      </c>
      <c r="I85" s="116">
        <f t="shared" si="28"/>
        <v>425.06790000000001</v>
      </c>
      <c r="J85" s="116">
        <f t="shared" si="29"/>
        <v>329.51</v>
      </c>
      <c r="K85" s="116">
        <f t="shared" si="30"/>
        <v>425.06790000000001</v>
      </c>
    </row>
    <row r="86" spans="1:11" s="170" customFormat="1" ht="33.75">
      <c r="A86" s="41" t="s">
        <v>1007</v>
      </c>
      <c r="B86" s="114" t="s">
        <v>904</v>
      </c>
      <c r="C86" s="41" t="s">
        <v>839</v>
      </c>
      <c r="D86" s="14" t="s">
        <v>903</v>
      </c>
      <c r="E86" s="15" t="s">
        <v>57</v>
      </c>
      <c r="F86" s="116">
        <v>1</v>
      </c>
      <c r="G86" s="15">
        <v>115.09</v>
      </c>
      <c r="H86" s="118">
        <v>0.28999999999999998</v>
      </c>
      <c r="I86" s="116">
        <f t="shared" si="28"/>
        <v>148.46610000000001</v>
      </c>
      <c r="J86" s="116">
        <f t="shared" si="29"/>
        <v>115.09</v>
      </c>
      <c r="K86" s="116">
        <f t="shared" si="30"/>
        <v>148.46610000000001</v>
      </c>
    </row>
    <row r="87" spans="1:11" s="170" customFormat="1" ht="22.5">
      <c r="A87" s="41" t="s">
        <v>1008</v>
      </c>
      <c r="B87" s="114">
        <v>93656</v>
      </c>
      <c r="C87" s="41" t="s">
        <v>839</v>
      </c>
      <c r="D87" s="14" t="s">
        <v>899</v>
      </c>
      <c r="E87" s="15" t="s">
        <v>57</v>
      </c>
      <c r="F87" s="117">
        <v>3</v>
      </c>
      <c r="G87" s="62">
        <v>14.78</v>
      </c>
      <c r="H87" s="118">
        <v>0.28999999999999998</v>
      </c>
      <c r="I87" s="116">
        <f t="shared" si="28"/>
        <v>19.066199999999998</v>
      </c>
      <c r="J87" s="116">
        <f t="shared" si="29"/>
        <v>44.339999999999996</v>
      </c>
      <c r="K87" s="116">
        <f t="shared" si="30"/>
        <v>57.198599999999999</v>
      </c>
    </row>
    <row r="88" spans="1:11" s="170" customFormat="1" ht="22.5">
      <c r="A88" s="41" t="s">
        <v>1009</v>
      </c>
      <c r="B88" s="114">
        <v>93663</v>
      </c>
      <c r="C88" s="41" t="s">
        <v>839</v>
      </c>
      <c r="D88" s="14" t="s">
        <v>900</v>
      </c>
      <c r="E88" s="15" t="s">
        <v>57</v>
      </c>
      <c r="F88" s="117">
        <v>7</v>
      </c>
      <c r="G88" s="62">
        <v>71.39</v>
      </c>
      <c r="H88" s="118">
        <v>0.28999999999999998</v>
      </c>
      <c r="I88" s="116">
        <f t="shared" si="28"/>
        <v>92.093099999999993</v>
      </c>
      <c r="J88" s="116">
        <f t="shared" si="29"/>
        <v>499.73</v>
      </c>
      <c r="K88" s="116">
        <f t="shared" si="30"/>
        <v>644.65169999999989</v>
      </c>
    </row>
    <row r="89" spans="1:11" s="170" customFormat="1" ht="22.5">
      <c r="A89" s="41" t="s">
        <v>1010</v>
      </c>
      <c r="B89" s="114">
        <v>39451</v>
      </c>
      <c r="C89" s="41" t="s">
        <v>839</v>
      </c>
      <c r="D89" s="14" t="s">
        <v>905</v>
      </c>
      <c r="E89" s="15" t="s">
        <v>57</v>
      </c>
      <c r="F89" s="117">
        <v>6</v>
      </c>
      <c r="G89" s="62">
        <v>212.9</v>
      </c>
      <c r="H89" s="118">
        <v>0.28999999999999998</v>
      </c>
      <c r="I89" s="116">
        <f t="shared" si="28"/>
        <v>274.64100000000002</v>
      </c>
      <c r="J89" s="116">
        <f t="shared" si="29"/>
        <v>1277.4000000000001</v>
      </c>
      <c r="K89" s="116">
        <f t="shared" si="30"/>
        <v>1647.846</v>
      </c>
    </row>
    <row r="90" spans="1:11" s="170" customFormat="1" ht="56.25">
      <c r="A90" s="41" t="s">
        <v>1011</v>
      </c>
      <c r="B90" s="114">
        <v>83463</v>
      </c>
      <c r="C90" s="41" t="s">
        <v>839</v>
      </c>
      <c r="D90" s="14" t="s">
        <v>893</v>
      </c>
      <c r="E90" s="15" t="s">
        <v>57</v>
      </c>
      <c r="F90" s="116">
        <v>1</v>
      </c>
      <c r="G90" s="15">
        <v>329.51</v>
      </c>
      <c r="H90" s="118">
        <v>0.28999999999999998</v>
      </c>
      <c r="I90" s="116">
        <f t="shared" si="28"/>
        <v>425.06790000000001</v>
      </c>
      <c r="J90" s="116">
        <f t="shared" si="29"/>
        <v>329.51</v>
      </c>
      <c r="K90" s="116">
        <f t="shared" si="30"/>
        <v>425.06790000000001</v>
      </c>
    </row>
    <row r="91" spans="1:11" s="170" customFormat="1" ht="33.75">
      <c r="A91" s="41" t="s">
        <v>1012</v>
      </c>
      <c r="B91" s="114" t="s">
        <v>904</v>
      </c>
      <c r="C91" s="41" t="s">
        <v>839</v>
      </c>
      <c r="D91" s="14" t="s">
        <v>903</v>
      </c>
      <c r="E91" s="15" t="s">
        <v>57</v>
      </c>
      <c r="F91" s="116">
        <v>1</v>
      </c>
      <c r="G91" s="15">
        <v>115.09</v>
      </c>
      <c r="H91" s="118">
        <v>0.28999999999999998</v>
      </c>
      <c r="I91" s="116">
        <f t="shared" si="28"/>
        <v>148.46610000000001</v>
      </c>
      <c r="J91" s="116">
        <f t="shared" si="29"/>
        <v>115.09</v>
      </c>
      <c r="K91" s="116">
        <f t="shared" si="30"/>
        <v>148.46610000000001</v>
      </c>
    </row>
    <row r="92" spans="1:11" s="170" customFormat="1" ht="22.5">
      <c r="A92" s="41" t="s">
        <v>1013</v>
      </c>
      <c r="B92" s="114">
        <v>93656</v>
      </c>
      <c r="C92" s="41" t="s">
        <v>839</v>
      </c>
      <c r="D92" s="14" t="s">
        <v>899</v>
      </c>
      <c r="E92" s="15" t="s">
        <v>57</v>
      </c>
      <c r="F92" s="117">
        <v>2</v>
      </c>
      <c r="G92" s="62">
        <v>14.78</v>
      </c>
      <c r="H92" s="118">
        <v>0.28999999999999998</v>
      </c>
      <c r="I92" s="116">
        <f t="shared" si="28"/>
        <v>19.066199999999998</v>
      </c>
      <c r="J92" s="116">
        <f t="shared" si="29"/>
        <v>29.56</v>
      </c>
      <c r="K92" s="116">
        <f t="shared" si="30"/>
        <v>38.132399999999997</v>
      </c>
    </row>
    <row r="93" spans="1:11" s="170" customFormat="1" ht="22.5">
      <c r="A93" s="41" t="s">
        <v>1014</v>
      </c>
      <c r="B93" s="114">
        <v>93663</v>
      </c>
      <c r="C93" s="41" t="s">
        <v>839</v>
      </c>
      <c r="D93" s="14" t="s">
        <v>900</v>
      </c>
      <c r="E93" s="15" t="s">
        <v>57</v>
      </c>
      <c r="F93" s="117">
        <v>6</v>
      </c>
      <c r="G93" s="62">
        <v>71.39</v>
      </c>
      <c r="H93" s="118">
        <v>0.28999999999999998</v>
      </c>
      <c r="I93" s="116">
        <f t="shared" si="28"/>
        <v>92.093099999999993</v>
      </c>
      <c r="J93" s="116">
        <f t="shared" si="29"/>
        <v>428.34000000000003</v>
      </c>
      <c r="K93" s="116">
        <f t="shared" si="30"/>
        <v>552.55859999999996</v>
      </c>
    </row>
    <row r="94" spans="1:11" s="170" customFormat="1" ht="22.5">
      <c r="A94" s="41" t="s">
        <v>1015</v>
      </c>
      <c r="B94" s="114">
        <v>39451</v>
      </c>
      <c r="C94" s="41" t="s">
        <v>839</v>
      </c>
      <c r="D94" s="14" t="s">
        <v>905</v>
      </c>
      <c r="E94" s="15" t="s">
        <v>57</v>
      </c>
      <c r="F94" s="117">
        <v>4</v>
      </c>
      <c r="G94" s="62">
        <v>212.9</v>
      </c>
      <c r="H94" s="118">
        <v>0.28999999999999998</v>
      </c>
      <c r="I94" s="116">
        <f t="shared" si="28"/>
        <v>274.64100000000002</v>
      </c>
      <c r="J94" s="116">
        <f t="shared" si="29"/>
        <v>851.6</v>
      </c>
      <c r="K94" s="116">
        <f t="shared" ref="K94:K99" si="31">SUM(F94*I94)</f>
        <v>1098.5640000000001</v>
      </c>
    </row>
    <row r="95" spans="1:11" s="170" customFormat="1" ht="56.25">
      <c r="A95" s="41" t="s">
        <v>1016</v>
      </c>
      <c r="B95" s="114" t="s">
        <v>907</v>
      </c>
      <c r="C95" s="41" t="s">
        <v>839</v>
      </c>
      <c r="D95" s="14" t="s">
        <v>906</v>
      </c>
      <c r="E95" s="15" t="s">
        <v>57</v>
      </c>
      <c r="F95" s="116">
        <v>1</v>
      </c>
      <c r="G95" s="15">
        <v>519.42999999999995</v>
      </c>
      <c r="H95" s="118">
        <v>0.28999999999999998</v>
      </c>
      <c r="I95" s="116">
        <f t="shared" si="28"/>
        <v>670.0646999999999</v>
      </c>
      <c r="J95" s="116">
        <f t="shared" si="29"/>
        <v>519.42999999999995</v>
      </c>
      <c r="K95" s="116">
        <f t="shared" si="31"/>
        <v>670.0646999999999</v>
      </c>
    </row>
    <row r="96" spans="1:11" s="170" customFormat="1" ht="33.75">
      <c r="A96" s="41" t="s">
        <v>1017</v>
      </c>
      <c r="B96" s="114" t="s">
        <v>897</v>
      </c>
      <c r="C96" s="41" t="s">
        <v>839</v>
      </c>
      <c r="D96" s="14" t="s">
        <v>896</v>
      </c>
      <c r="E96" s="15" t="s">
        <v>57</v>
      </c>
      <c r="F96" s="116">
        <v>1</v>
      </c>
      <c r="G96" s="15">
        <v>154.9</v>
      </c>
      <c r="H96" s="118">
        <v>0.28999999999999998</v>
      </c>
      <c r="I96" s="116">
        <f t="shared" si="28"/>
        <v>199.821</v>
      </c>
      <c r="J96" s="116">
        <f t="shared" si="29"/>
        <v>154.9</v>
      </c>
      <c r="K96" s="116">
        <f t="shared" si="31"/>
        <v>199.821</v>
      </c>
    </row>
    <row r="97" spans="1:11" s="170" customFormat="1" ht="22.5">
      <c r="A97" s="41" t="s">
        <v>1018</v>
      </c>
      <c r="B97" s="114">
        <v>93656</v>
      </c>
      <c r="C97" s="41" t="s">
        <v>839</v>
      </c>
      <c r="D97" s="14" t="s">
        <v>899</v>
      </c>
      <c r="E97" s="15" t="s">
        <v>57</v>
      </c>
      <c r="F97" s="117">
        <v>17</v>
      </c>
      <c r="G97" s="62">
        <v>14.78</v>
      </c>
      <c r="H97" s="118">
        <v>0.28999999999999998</v>
      </c>
      <c r="I97" s="116">
        <f t="shared" si="28"/>
        <v>19.066199999999998</v>
      </c>
      <c r="J97" s="116">
        <f t="shared" si="29"/>
        <v>251.26</v>
      </c>
      <c r="K97" s="116">
        <f t="shared" si="31"/>
        <v>324.12539999999996</v>
      </c>
    </row>
    <row r="98" spans="1:11" s="170" customFormat="1" ht="22.5">
      <c r="A98" s="41" t="s">
        <v>1019</v>
      </c>
      <c r="B98" s="114">
        <v>93663</v>
      </c>
      <c r="C98" s="41" t="s">
        <v>839</v>
      </c>
      <c r="D98" s="14" t="s">
        <v>900</v>
      </c>
      <c r="E98" s="15" t="s">
        <v>57</v>
      </c>
      <c r="F98" s="117">
        <v>7</v>
      </c>
      <c r="G98" s="62">
        <v>71.39</v>
      </c>
      <c r="H98" s="118">
        <v>0.28999999999999998</v>
      </c>
      <c r="I98" s="116">
        <f t="shared" si="28"/>
        <v>92.093099999999993</v>
      </c>
      <c r="J98" s="116">
        <f t="shared" si="29"/>
        <v>499.73</v>
      </c>
      <c r="K98" s="116">
        <f t="shared" si="31"/>
        <v>644.65169999999989</v>
      </c>
    </row>
    <row r="99" spans="1:11" s="170" customFormat="1" ht="22.5">
      <c r="A99" s="41" t="s">
        <v>1020</v>
      </c>
      <c r="B99" s="114">
        <v>39451</v>
      </c>
      <c r="C99" s="41" t="s">
        <v>839</v>
      </c>
      <c r="D99" s="14" t="s">
        <v>905</v>
      </c>
      <c r="E99" s="15" t="s">
        <v>57</v>
      </c>
      <c r="F99" s="117">
        <v>13</v>
      </c>
      <c r="G99" s="62">
        <v>212.9</v>
      </c>
      <c r="H99" s="118">
        <v>0.28999999999999998</v>
      </c>
      <c r="I99" s="116">
        <f t="shared" si="28"/>
        <v>274.64100000000002</v>
      </c>
      <c r="J99" s="116">
        <f t="shared" ref="J99:J109" si="32">SUM(F99*G99)</f>
        <v>2767.7000000000003</v>
      </c>
      <c r="K99" s="116">
        <f t="shared" si="31"/>
        <v>3570.3330000000001</v>
      </c>
    </row>
    <row r="100" spans="1:11" s="170" customFormat="1" ht="11.25">
      <c r="A100" s="84" t="s">
        <v>1021</v>
      </c>
      <c r="B100" s="115"/>
      <c r="C100" s="15"/>
      <c r="D100" s="11" t="s">
        <v>358</v>
      </c>
      <c r="E100" s="126"/>
      <c r="F100" s="116"/>
      <c r="G100" s="126"/>
      <c r="H100" s="118"/>
      <c r="I100" s="116">
        <f t="shared" si="28"/>
        <v>0</v>
      </c>
      <c r="J100" s="15"/>
      <c r="K100" s="116"/>
    </row>
    <row r="101" spans="1:11" s="173" customFormat="1" ht="33.75">
      <c r="A101" s="125" t="s">
        <v>1022</v>
      </c>
      <c r="B101" s="128">
        <v>91866</v>
      </c>
      <c r="C101" s="125" t="s">
        <v>839</v>
      </c>
      <c r="D101" s="14" t="s">
        <v>908</v>
      </c>
      <c r="E101" s="15" t="s">
        <v>218</v>
      </c>
      <c r="F101" s="117">
        <v>380</v>
      </c>
      <c r="G101" s="117">
        <v>5.49</v>
      </c>
      <c r="H101" s="118">
        <v>0.28999999999999998</v>
      </c>
      <c r="I101" s="116">
        <f t="shared" si="28"/>
        <v>7.0821000000000005</v>
      </c>
      <c r="J101" s="116">
        <f t="shared" si="32"/>
        <v>2086.2000000000003</v>
      </c>
      <c r="K101" s="116">
        <f t="shared" ref="K101:K109" si="33">SUM(F101*I101)</f>
        <v>2691.1980000000003</v>
      </c>
    </row>
    <row r="102" spans="1:11" s="170" customFormat="1" ht="22.5">
      <c r="A102" s="125" t="s">
        <v>1023</v>
      </c>
      <c r="B102" s="128">
        <v>91831</v>
      </c>
      <c r="C102" s="125" t="s">
        <v>839</v>
      </c>
      <c r="D102" s="14" t="s">
        <v>1167</v>
      </c>
      <c r="E102" s="15" t="s">
        <v>218</v>
      </c>
      <c r="F102" s="117">
        <v>125</v>
      </c>
      <c r="G102" s="117">
        <v>5.49</v>
      </c>
      <c r="H102" s="118">
        <v>0.28999999999999998</v>
      </c>
      <c r="I102" s="116">
        <f t="shared" si="28"/>
        <v>7.0821000000000005</v>
      </c>
      <c r="J102" s="116">
        <f t="shared" si="32"/>
        <v>686.25</v>
      </c>
      <c r="K102" s="116">
        <f t="shared" si="33"/>
        <v>885.26250000000005</v>
      </c>
    </row>
    <row r="103" spans="1:11" s="171" customFormat="1" ht="22.5">
      <c r="A103" s="125" t="s">
        <v>1024</v>
      </c>
      <c r="B103" s="128">
        <v>91834</v>
      </c>
      <c r="C103" s="125" t="s">
        <v>839</v>
      </c>
      <c r="D103" s="14" t="s">
        <v>1168</v>
      </c>
      <c r="E103" s="15" t="s">
        <v>218</v>
      </c>
      <c r="F103" s="117">
        <v>90</v>
      </c>
      <c r="G103" s="117">
        <v>6.27</v>
      </c>
      <c r="H103" s="118">
        <v>0.28999999999999998</v>
      </c>
      <c r="I103" s="116">
        <f t="shared" si="28"/>
        <v>8.0883000000000003</v>
      </c>
      <c r="J103" s="116">
        <f t="shared" si="32"/>
        <v>564.29999999999995</v>
      </c>
      <c r="K103" s="116">
        <f t="shared" si="33"/>
        <v>727.947</v>
      </c>
    </row>
    <row r="104" spans="1:11" s="171" customFormat="1" ht="11.25">
      <c r="A104" s="125" t="s">
        <v>1025</v>
      </c>
      <c r="B104" s="128">
        <v>91836</v>
      </c>
      <c r="C104" s="125" t="s">
        <v>839</v>
      </c>
      <c r="D104" s="14" t="s">
        <v>847</v>
      </c>
      <c r="E104" s="15" t="s">
        <v>218</v>
      </c>
      <c r="F104" s="133">
        <v>55</v>
      </c>
      <c r="G104" s="117">
        <v>8.14</v>
      </c>
      <c r="H104" s="118">
        <v>0.28999999999999998</v>
      </c>
      <c r="I104" s="116">
        <f t="shared" si="28"/>
        <v>10.5006</v>
      </c>
      <c r="J104" s="116">
        <f t="shared" si="32"/>
        <v>447.70000000000005</v>
      </c>
      <c r="K104" s="116">
        <f t="shared" si="33"/>
        <v>577.53300000000002</v>
      </c>
    </row>
    <row r="105" spans="1:11" s="170" customFormat="1" ht="22.5">
      <c r="A105" s="125" t="s">
        <v>1026</v>
      </c>
      <c r="B105" s="114">
        <v>93008</v>
      </c>
      <c r="C105" s="41" t="s">
        <v>839</v>
      </c>
      <c r="D105" s="14" t="s">
        <v>909</v>
      </c>
      <c r="E105" s="15" t="s">
        <v>218</v>
      </c>
      <c r="F105" s="117">
        <v>5</v>
      </c>
      <c r="G105" s="62">
        <v>10.95</v>
      </c>
      <c r="H105" s="118">
        <v>0.28999999999999998</v>
      </c>
      <c r="I105" s="116">
        <f t="shared" si="28"/>
        <v>14.125499999999999</v>
      </c>
      <c r="J105" s="116">
        <f t="shared" si="32"/>
        <v>54.75</v>
      </c>
      <c r="K105" s="116">
        <f t="shared" si="33"/>
        <v>70.627499999999998</v>
      </c>
    </row>
    <row r="106" spans="1:11" s="170" customFormat="1" ht="22.5">
      <c r="A106" s="125" t="s">
        <v>1027</v>
      </c>
      <c r="B106" s="114">
        <v>93008</v>
      </c>
      <c r="C106" s="41" t="s">
        <v>839</v>
      </c>
      <c r="D106" s="14" t="s">
        <v>909</v>
      </c>
      <c r="E106" s="15" t="s">
        <v>218</v>
      </c>
      <c r="F106" s="117">
        <v>14</v>
      </c>
      <c r="G106" s="62">
        <v>10.95</v>
      </c>
      <c r="H106" s="118">
        <v>0.28999999999999998</v>
      </c>
      <c r="I106" s="116">
        <f t="shared" si="28"/>
        <v>14.125499999999999</v>
      </c>
      <c r="J106" s="116">
        <f t="shared" si="32"/>
        <v>153.29999999999998</v>
      </c>
      <c r="K106" s="116">
        <f t="shared" si="33"/>
        <v>197.75699999999998</v>
      </c>
    </row>
    <row r="107" spans="1:11" s="170" customFormat="1" ht="22.5">
      <c r="A107" s="125" t="s">
        <v>1028</v>
      </c>
      <c r="B107" s="114">
        <v>93009</v>
      </c>
      <c r="C107" s="41" t="s">
        <v>839</v>
      </c>
      <c r="D107" s="14" t="s">
        <v>910</v>
      </c>
      <c r="E107" s="15" t="s">
        <v>218</v>
      </c>
      <c r="F107" s="117">
        <v>6</v>
      </c>
      <c r="G107" s="62">
        <v>15.48</v>
      </c>
      <c r="H107" s="118">
        <v>0.28999999999999998</v>
      </c>
      <c r="I107" s="116">
        <f t="shared" si="28"/>
        <v>19.969200000000001</v>
      </c>
      <c r="J107" s="116">
        <f t="shared" si="32"/>
        <v>92.88</v>
      </c>
      <c r="K107" s="116">
        <f t="shared" si="33"/>
        <v>119.8152</v>
      </c>
    </row>
    <row r="108" spans="1:11" s="170" customFormat="1" ht="22.5">
      <c r="A108" s="125" t="s">
        <v>1029</v>
      </c>
      <c r="B108" s="114">
        <v>93010</v>
      </c>
      <c r="C108" s="41" t="s">
        <v>839</v>
      </c>
      <c r="D108" s="14" t="s">
        <v>911</v>
      </c>
      <c r="E108" s="15" t="s">
        <v>218</v>
      </c>
      <c r="F108" s="117">
        <v>10</v>
      </c>
      <c r="G108" s="62">
        <v>21.08</v>
      </c>
      <c r="H108" s="118">
        <v>0.28999999999999998</v>
      </c>
      <c r="I108" s="116">
        <f t="shared" si="28"/>
        <v>27.193199999999997</v>
      </c>
      <c r="J108" s="116">
        <f t="shared" si="32"/>
        <v>210.79999999999998</v>
      </c>
      <c r="K108" s="116">
        <f t="shared" si="33"/>
        <v>271.93199999999996</v>
      </c>
    </row>
    <row r="109" spans="1:11" s="170" customFormat="1" ht="22.5">
      <c r="A109" s="125" t="s">
        <v>1030</v>
      </c>
      <c r="B109" s="114">
        <v>83446</v>
      </c>
      <c r="C109" s="41" t="s">
        <v>839</v>
      </c>
      <c r="D109" s="14" t="s">
        <v>912</v>
      </c>
      <c r="E109" s="15" t="s">
        <v>348</v>
      </c>
      <c r="F109" s="117">
        <v>2</v>
      </c>
      <c r="G109" s="62">
        <v>144.01</v>
      </c>
      <c r="H109" s="118">
        <v>0.28999999999999998</v>
      </c>
      <c r="I109" s="116">
        <f t="shared" si="28"/>
        <v>185.77289999999999</v>
      </c>
      <c r="J109" s="116">
        <f t="shared" si="32"/>
        <v>288.02</v>
      </c>
      <c r="K109" s="116">
        <f t="shared" si="33"/>
        <v>371.54579999999999</v>
      </c>
    </row>
    <row r="110" spans="1:11" s="170" customFormat="1" ht="11.25">
      <c r="A110" s="84" t="s">
        <v>1031</v>
      </c>
      <c r="B110" s="115"/>
      <c r="C110" s="15"/>
      <c r="D110" s="11" t="s">
        <v>369</v>
      </c>
      <c r="E110" s="126"/>
      <c r="F110" s="116"/>
      <c r="G110" s="126"/>
      <c r="H110" s="118"/>
      <c r="I110" s="116"/>
      <c r="J110" s="15"/>
      <c r="K110" s="15"/>
    </row>
    <row r="111" spans="1:11" s="170" customFormat="1" ht="56.25">
      <c r="A111" s="126" t="s">
        <v>1032</v>
      </c>
      <c r="B111" s="144"/>
      <c r="C111" s="126"/>
      <c r="D111" s="11" t="s">
        <v>832</v>
      </c>
      <c r="E111" s="126"/>
      <c r="F111" s="116"/>
      <c r="G111" s="126"/>
      <c r="H111" s="118"/>
      <c r="I111" s="116"/>
      <c r="J111" s="15"/>
      <c r="K111" s="15"/>
    </row>
    <row r="112" spans="1:11" s="171" customFormat="1" ht="11.25">
      <c r="A112" s="126" t="s">
        <v>1033</v>
      </c>
      <c r="B112" s="128">
        <v>91924</v>
      </c>
      <c r="C112" s="125" t="s">
        <v>839</v>
      </c>
      <c r="D112" s="14" t="s">
        <v>370</v>
      </c>
      <c r="E112" s="15" t="s">
        <v>218</v>
      </c>
      <c r="F112" s="117">
        <v>80</v>
      </c>
      <c r="G112" s="117">
        <v>1.84</v>
      </c>
      <c r="H112" s="118">
        <v>0.28999999999999998</v>
      </c>
      <c r="I112" s="116">
        <f t="shared" si="28"/>
        <v>2.3736000000000002</v>
      </c>
      <c r="J112" s="116">
        <f t="shared" ref="J112:J121" si="34">SUM(F112*G112)</f>
        <v>147.20000000000002</v>
      </c>
      <c r="K112" s="116">
        <f t="shared" ref="K112:K134" si="35">SUM(F112*I112)</f>
        <v>189.88800000000001</v>
      </c>
    </row>
    <row r="113" spans="1:11" s="171" customFormat="1" ht="11.25">
      <c r="A113" s="126" t="s">
        <v>1034</v>
      </c>
      <c r="B113" s="128">
        <v>91926</v>
      </c>
      <c r="C113" s="125" t="s">
        <v>839</v>
      </c>
      <c r="D113" s="14" t="s">
        <v>371</v>
      </c>
      <c r="E113" s="15" t="s">
        <v>218</v>
      </c>
      <c r="F113" s="117">
        <v>2350</v>
      </c>
      <c r="G113" s="117">
        <v>2.6</v>
      </c>
      <c r="H113" s="118">
        <v>0.28999999999999998</v>
      </c>
      <c r="I113" s="116">
        <f t="shared" si="28"/>
        <v>3.3540000000000001</v>
      </c>
      <c r="J113" s="116">
        <f t="shared" si="34"/>
        <v>6110</v>
      </c>
      <c r="K113" s="116">
        <f t="shared" si="35"/>
        <v>7881.9000000000005</v>
      </c>
    </row>
    <row r="114" spans="1:11" s="171" customFormat="1" ht="11.25">
      <c r="A114" s="126" t="s">
        <v>1035</v>
      </c>
      <c r="B114" s="128">
        <v>91928</v>
      </c>
      <c r="C114" s="125" t="s">
        <v>839</v>
      </c>
      <c r="D114" s="14" t="s">
        <v>372</v>
      </c>
      <c r="E114" s="15" t="s">
        <v>218</v>
      </c>
      <c r="F114" s="117">
        <v>770</v>
      </c>
      <c r="G114" s="117">
        <v>4.0199999999999996</v>
      </c>
      <c r="H114" s="118">
        <v>0.28999999999999998</v>
      </c>
      <c r="I114" s="116">
        <f t="shared" si="28"/>
        <v>5.1857999999999995</v>
      </c>
      <c r="J114" s="116">
        <f t="shared" si="34"/>
        <v>3095.3999999999996</v>
      </c>
      <c r="K114" s="116">
        <f t="shared" si="35"/>
        <v>3993.0659999999998</v>
      </c>
    </row>
    <row r="115" spans="1:11" s="171" customFormat="1" ht="11.25">
      <c r="A115" s="126" t="s">
        <v>1036</v>
      </c>
      <c r="B115" s="128">
        <v>91930</v>
      </c>
      <c r="C115" s="125" t="s">
        <v>839</v>
      </c>
      <c r="D115" s="14" t="s">
        <v>373</v>
      </c>
      <c r="E115" s="15" t="s">
        <v>218</v>
      </c>
      <c r="F115" s="117">
        <v>10</v>
      </c>
      <c r="G115" s="117">
        <v>5.44</v>
      </c>
      <c r="H115" s="118">
        <v>0.28999999999999998</v>
      </c>
      <c r="I115" s="116">
        <f t="shared" si="28"/>
        <v>7.0176000000000007</v>
      </c>
      <c r="J115" s="116">
        <f t="shared" si="34"/>
        <v>54.400000000000006</v>
      </c>
      <c r="K115" s="116">
        <f t="shared" si="35"/>
        <v>70.176000000000002</v>
      </c>
    </row>
    <row r="116" spans="1:11" s="171" customFormat="1" ht="11.25">
      <c r="A116" s="126" t="s">
        <v>1037</v>
      </c>
      <c r="B116" s="128">
        <v>91932</v>
      </c>
      <c r="C116" s="125" t="s">
        <v>839</v>
      </c>
      <c r="D116" s="14" t="s">
        <v>374</v>
      </c>
      <c r="E116" s="15" t="s">
        <v>218</v>
      </c>
      <c r="F116" s="117">
        <v>152</v>
      </c>
      <c r="G116" s="117">
        <v>8.75</v>
      </c>
      <c r="H116" s="118">
        <v>0.28999999999999998</v>
      </c>
      <c r="I116" s="116">
        <f t="shared" si="28"/>
        <v>11.2875</v>
      </c>
      <c r="J116" s="116">
        <f t="shared" si="34"/>
        <v>1330</v>
      </c>
      <c r="K116" s="116">
        <f t="shared" si="35"/>
        <v>1715.7</v>
      </c>
    </row>
    <row r="117" spans="1:11" s="171" customFormat="1" ht="11.25">
      <c r="A117" s="126" t="s">
        <v>1038</v>
      </c>
      <c r="B117" s="128">
        <v>91934</v>
      </c>
      <c r="C117" s="125" t="s">
        <v>839</v>
      </c>
      <c r="D117" s="14" t="s">
        <v>375</v>
      </c>
      <c r="E117" s="15" t="s">
        <v>218</v>
      </c>
      <c r="F117" s="117">
        <v>21</v>
      </c>
      <c r="G117" s="117">
        <v>13.31</v>
      </c>
      <c r="H117" s="118">
        <v>0.28999999999999998</v>
      </c>
      <c r="I117" s="116">
        <f t="shared" si="28"/>
        <v>17.169899999999998</v>
      </c>
      <c r="J117" s="116">
        <f t="shared" si="34"/>
        <v>279.51</v>
      </c>
      <c r="K117" s="116">
        <f t="shared" si="35"/>
        <v>360.56789999999995</v>
      </c>
    </row>
    <row r="118" spans="1:11" s="171" customFormat="1" ht="11.25">
      <c r="A118" s="126" t="s">
        <v>1039</v>
      </c>
      <c r="B118" s="128">
        <v>92983</v>
      </c>
      <c r="C118" s="125" t="s">
        <v>839</v>
      </c>
      <c r="D118" s="14" t="s">
        <v>376</v>
      </c>
      <c r="E118" s="15" t="s">
        <v>218</v>
      </c>
      <c r="F118" s="117">
        <v>21</v>
      </c>
      <c r="G118" s="117">
        <v>14.06</v>
      </c>
      <c r="H118" s="118">
        <v>0.28999999999999998</v>
      </c>
      <c r="I118" s="116">
        <f t="shared" si="28"/>
        <v>18.1374</v>
      </c>
      <c r="J118" s="116">
        <f t="shared" si="34"/>
        <v>295.26</v>
      </c>
      <c r="K118" s="116">
        <f t="shared" si="35"/>
        <v>380.8854</v>
      </c>
    </row>
    <row r="119" spans="1:11" s="171" customFormat="1" ht="11.25">
      <c r="A119" s="126" t="s">
        <v>1040</v>
      </c>
      <c r="B119" s="128">
        <v>92985</v>
      </c>
      <c r="C119" s="125" t="s">
        <v>839</v>
      </c>
      <c r="D119" s="14" t="s">
        <v>377</v>
      </c>
      <c r="E119" s="15" t="s">
        <v>218</v>
      </c>
      <c r="F119" s="117">
        <v>63</v>
      </c>
      <c r="G119" s="117">
        <v>18.64</v>
      </c>
      <c r="H119" s="118">
        <v>0.28999999999999998</v>
      </c>
      <c r="I119" s="116">
        <f t="shared" si="28"/>
        <v>24.0456</v>
      </c>
      <c r="J119" s="116">
        <f t="shared" si="34"/>
        <v>1174.32</v>
      </c>
      <c r="K119" s="116">
        <f t="shared" si="35"/>
        <v>1514.8728000000001</v>
      </c>
    </row>
    <row r="120" spans="1:11" s="171" customFormat="1" ht="11.25">
      <c r="A120" s="126" t="s">
        <v>1041</v>
      </c>
      <c r="B120" s="128">
        <v>92989</v>
      </c>
      <c r="C120" s="125" t="s">
        <v>839</v>
      </c>
      <c r="D120" s="14" t="s">
        <v>378</v>
      </c>
      <c r="E120" s="15" t="s">
        <v>218</v>
      </c>
      <c r="F120" s="117">
        <v>20</v>
      </c>
      <c r="G120" s="117">
        <v>36.42</v>
      </c>
      <c r="H120" s="118">
        <v>0.28999999999999998</v>
      </c>
      <c r="I120" s="116">
        <f t="shared" si="28"/>
        <v>46.9818</v>
      </c>
      <c r="J120" s="116">
        <f t="shared" si="34"/>
        <v>728.40000000000009</v>
      </c>
      <c r="K120" s="116">
        <f t="shared" si="35"/>
        <v>939.63599999999997</v>
      </c>
    </row>
    <row r="121" spans="1:11" s="171" customFormat="1" ht="11.25">
      <c r="A121" s="126" t="s">
        <v>1042</v>
      </c>
      <c r="B121" s="128">
        <v>92993</v>
      </c>
      <c r="C121" s="125" t="s">
        <v>839</v>
      </c>
      <c r="D121" s="14" t="s">
        <v>379</v>
      </c>
      <c r="E121" s="15" t="s">
        <v>218</v>
      </c>
      <c r="F121" s="117">
        <v>80</v>
      </c>
      <c r="G121" s="117">
        <v>60.42</v>
      </c>
      <c r="H121" s="118">
        <v>0.28999999999999998</v>
      </c>
      <c r="I121" s="116">
        <f t="shared" si="28"/>
        <v>77.941800000000001</v>
      </c>
      <c r="J121" s="116">
        <f t="shared" si="34"/>
        <v>4833.6000000000004</v>
      </c>
      <c r="K121" s="116">
        <f t="shared" si="35"/>
        <v>6235.3440000000001</v>
      </c>
    </row>
    <row r="122" spans="1:11" s="170" customFormat="1" ht="11.25">
      <c r="A122" s="84" t="s">
        <v>1043</v>
      </c>
      <c r="B122" s="115"/>
      <c r="C122" s="15"/>
      <c r="D122" s="11" t="s">
        <v>381</v>
      </c>
      <c r="E122" s="126"/>
      <c r="F122" s="116"/>
      <c r="G122" s="126"/>
      <c r="H122" s="118"/>
      <c r="I122" s="116"/>
      <c r="J122" s="15"/>
      <c r="K122" s="116"/>
    </row>
    <row r="123" spans="1:11" s="170" customFormat="1" ht="33.75">
      <c r="A123" s="41" t="s">
        <v>1044</v>
      </c>
      <c r="B123" s="114">
        <v>91997</v>
      </c>
      <c r="C123" s="41" t="s">
        <v>839</v>
      </c>
      <c r="D123" s="14" t="s">
        <v>913</v>
      </c>
      <c r="E123" s="15" t="s">
        <v>348</v>
      </c>
      <c r="F123" s="117">
        <v>84</v>
      </c>
      <c r="G123" s="62">
        <v>29.48</v>
      </c>
      <c r="H123" s="118">
        <v>0.28999999999999998</v>
      </c>
      <c r="I123" s="116">
        <f t="shared" si="28"/>
        <v>38.029200000000003</v>
      </c>
      <c r="J123" s="116">
        <f t="shared" ref="J123:J134" si="36">SUM(F123*G123)</f>
        <v>2476.3200000000002</v>
      </c>
      <c r="K123" s="116">
        <f t="shared" si="35"/>
        <v>3194.4528</v>
      </c>
    </row>
    <row r="124" spans="1:11" s="170" customFormat="1" ht="22.5">
      <c r="A124" s="41" t="s">
        <v>1045</v>
      </c>
      <c r="B124" s="114">
        <v>72339</v>
      </c>
      <c r="C124" s="41" t="s">
        <v>839</v>
      </c>
      <c r="D124" s="14" t="s">
        <v>914</v>
      </c>
      <c r="E124" s="15" t="s">
        <v>348</v>
      </c>
      <c r="F124" s="117">
        <v>20</v>
      </c>
      <c r="G124" s="62">
        <v>57.56</v>
      </c>
      <c r="H124" s="118">
        <v>0.28999999999999998</v>
      </c>
      <c r="I124" s="116">
        <f t="shared" si="28"/>
        <v>74.252399999999994</v>
      </c>
      <c r="J124" s="116">
        <f t="shared" si="36"/>
        <v>1151.2</v>
      </c>
      <c r="K124" s="116">
        <f t="shared" si="35"/>
        <v>1485.0479999999998</v>
      </c>
    </row>
    <row r="125" spans="1:11" s="171" customFormat="1" ht="11.25">
      <c r="A125" s="41" t="s">
        <v>1046</v>
      </c>
      <c r="B125" s="128">
        <v>91953</v>
      </c>
      <c r="C125" s="125" t="s">
        <v>839</v>
      </c>
      <c r="D125" s="14" t="s">
        <v>384</v>
      </c>
      <c r="E125" s="15" t="s">
        <v>348</v>
      </c>
      <c r="F125" s="117">
        <v>38</v>
      </c>
      <c r="G125" s="117">
        <v>23.02</v>
      </c>
      <c r="H125" s="118">
        <v>0.28999999999999998</v>
      </c>
      <c r="I125" s="116">
        <f t="shared" si="28"/>
        <v>29.695799999999998</v>
      </c>
      <c r="J125" s="116">
        <f t="shared" si="36"/>
        <v>874.76</v>
      </c>
      <c r="K125" s="116">
        <f t="shared" si="35"/>
        <v>1128.4404</v>
      </c>
    </row>
    <row r="126" spans="1:11" s="170" customFormat="1" ht="33.75">
      <c r="A126" s="41" t="s">
        <v>1047</v>
      </c>
      <c r="B126" s="114">
        <v>91959</v>
      </c>
      <c r="C126" s="41" t="s">
        <v>839</v>
      </c>
      <c r="D126" s="14" t="s">
        <v>915</v>
      </c>
      <c r="E126" s="15" t="s">
        <v>348</v>
      </c>
      <c r="F126" s="117">
        <v>1</v>
      </c>
      <c r="G126" s="62">
        <v>36.4</v>
      </c>
      <c r="H126" s="118">
        <v>0.28999999999999998</v>
      </c>
      <c r="I126" s="116">
        <f t="shared" si="28"/>
        <v>46.955999999999996</v>
      </c>
      <c r="J126" s="116">
        <f t="shared" si="36"/>
        <v>36.4</v>
      </c>
      <c r="K126" s="116">
        <f t="shared" si="35"/>
        <v>46.955999999999996</v>
      </c>
    </row>
    <row r="127" spans="1:11" s="170" customFormat="1" ht="33.75">
      <c r="A127" s="41" t="s">
        <v>1048</v>
      </c>
      <c r="B127" s="114">
        <v>91983</v>
      </c>
      <c r="C127" s="41" t="s">
        <v>839</v>
      </c>
      <c r="D127" s="14" t="s">
        <v>916</v>
      </c>
      <c r="E127" s="15" t="s">
        <v>348</v>
      </c>
      <c r="F127" s="117">
        <v>1</v>
      </c>
      <c r="G127" s="62">
        <v>84.39</v>
      </c>
      <c r="H127" s="118">
        <v>0.28999999999999998</v>
      </c>
      <c r="I127" s="116">
        <f t="shared" si="28"/>
        <v>108.8631</v>
      </c>
      <c r="J127" s="116">
        <f t="shared" si="36"/>
        <v>84.39</v>
      </c>
      <c r="K127" s="116">
        <f t="shared" si="35"/>
        <v>108.8631</v>
      </c>
    </row>
    <row r="128" spans="1:11" s="170" customFormat="1" ht="33.75">
      <c r="A128" s="41" t="s">
        <v>1049</v>
      </c>
      <c r="B128" s="114">
        <v>97586</v>
      </c>
      <c r="C128" s="41" t="s">
        <v>839</v>
      </c>
      <c r="D128" s="14" t="s">
        <v>917</v>
      </c>
      <c r="E128" s="15" t="s">
        <v>348</v>
      </c>
      <c r="F128" s="117">
        <v>52</v>
      </c>
      <c r="G128" s="62">
        <v>78.02</v>
      </c>
      <c r="H128" s="118">
        <v>0.28999999999999998</v>
      </c>
      <c r="I128" s="116">
        <f t="shared" si="28"/>
        <v>100.64579999999999</v>
      </c>
      <c r="J128" s="116">
        <f t="shared" si="36"/>
        <v>4057.04</v>
      </c>
      <c r="K128" s="116">
        <f t="shared" si="35"/>
        <v>5233.5815999999995</v>
      </c>
    </row>
    <row r="129" spans="1:11" s="170" customFormat="1" ht="33.75">
      <c r="A129" s="41" t="s">
        <v>1050</v>
      </c>
      <c r="B129" s="114">
        <v>97586</v>
      </c>
      <c r="C129" s="41" t="s">
        <v>839</v>
      </c>
      <c r="D129" s="14" t="s">
        <v>917</v>
      </c>
      <c r="E129" s="15" t="s">
        <v>348</v>
      </c>
      <c r="F129" s="117">
        <v>8</v>
      </c>
      <c r="G129" s="62">
        <v>78.02</v>
      </c>
      <c r="H129" s="118">
        <v>0.28999999999999998</v>
      </c>
      <c r="I129" s="116">
        <f t="shared" si="28"/>
        <v>100.64579999999999</v>
      </c>
      <c r="J129" s="116">
        <f t="shared" si="36"/>
        <v>624.16</v>
      </c>
      <c r="K129" s="116">
        <f t="shared" si="35"/>
        <v>805.16639999999995</v>
      </c>
    </row>
    <row r="130" spans="1:11" s="170" customFormat="1" ht="33.75">
      <c r="A130" s="41" t="s">
        <v>1051</v>
      </c>
      <c r="B130" s="114">
        <v>97586</v>
      </c>
      <c r="C130" s="41" t="s">
        <v>839</v>
      </c>
      <c r="D130" s="14" t="s">
        <v>917</v>
      </c>
      <c r="E130" s="15" t="s">
        <v>348</v>
      </c>
      <c r="F130" s="117">
        <v>6</v>
      </c>
      <c r="G130" s="62">
        <v>78.02</v>
      </c>
      <c r="H130" s="118">
        <v>0.28999999999999998</v>
      </c>
      <c r="I130" s="116">
        <f t="shared" si="28"/>
        <v>100.64579999999999</v>
      </c>
      <c r="J130" s="116">
        <f t="shared" si="36"/>
        <v>468.12</v>
      </c>
      <c r="K130" s="116">
        <f t="shared" si="35"/>
        <v>603.87479999999994</v>
      </c>
    </row>
    <row r="131" spans="1:11" s="170" customFormat="1" ht="33.75">
      <c r="A131" s="41" t="s">
        <v>1052</v>
      </c>
      <c r="B131" s="114">
        <v>97586</v>
      </c>
      <c r="C131" s="41" t="s">
        <v>839</v>
      </c>
      <c r="D131" s="14" t="s">
        <v>917</v>
      </c>
      <c r="E131" s="15" t="s">
        <v>348</v>
      </c>
      <c r="F131" s="117">
        <v>12</v>
      </c>
      <c r="G131" s="62">
        <v>78.02</v>
      </c>
      <c r="H131" s="118">
        <v>0.28999999999999998</v>
      </c>
      <c r="I131" s="116">
        <f t="shared" si="28"/>
        <v>100.64579999999999</v>
      </c>
      <c r="J131" s="116">
        <f t="shared" si="36"/>
        <v>936.24</v>
      </c>
      <c r="K131" s="116">
        <f t="shared" si="35"/>
        <v>1207.7495999999999</v>
      </c>
    </row>
    <row r="132" spans="1:11" s="171" customFormat="1" ht="11.25">
      <c r="A132" s="41" t="s">
        <v>1053</v>
      </c>
      <c r="B132" s="128">
        <v>91943</v>
      </c>
      <c r="C132" s="134" t="s">
        <v>839</v>
      </c>
      <c r="D132" s="14" t="s">
        <v>390</v>
      </c>
      <c r="E132" s="15" t="s">
        <v>348</v>
      </c>
      <c r="F132" s="117">
        <v>32</v>
      </c>
      <c r="G132" s="117">
        <v>16.21</v>
      </c>
      <c r="H132" s="118">
        <v>0.28999999999999998</v>
      </c>
      <c r="I132" s="116">
        <f t="shared" si="28"/>
        <v>20.910900000000002</v>
      </c>
      <c r="J132" s="116">
        <f t="shared" si="36"/>
        <v>518.72</v>
      </c>
      <c r="K132" s="116">
        <f t="shared" si="35"/>
        <v>669.14880000000005</v>
      </c>
    </row>
    <row r="133" spans="1:11" s="171" customFormat="1" ht="11.25">
      <c r="A133" s="41" t="s">
        <v>1054</v>
      </c>
      <c r="B133" s="128">
        <v>91940</v>
      </c>
      <c r="C133" s="134" t="s">
        <v>839</v>
      </c>
      <c r="D133" s="14" t="s">
        <v>391</v>
      </c>
      <c r="E133" s="15" t="s">
        <v>348</v>
      </c>
      <c r="F133" s="117">
        <v>79</v>
      </c>
      <c r="G133" s="117">
        <v>12.91</v>
      </c>
      <c r="H133" s="118">
        <v>0.28999999999999998</v>
      </c>
      <c r="I133" s="116">
        <f t="shared" si="28"/>
        <v>16.6539</v>
      </c>
      <c r="J133" s="116">
        <f t="shared" si="36"/>
        <v>1019.89</v>
      </c>
      <c r="K133" s="116">
        <f t="shared" si="35"/>
        <v>1315.6581000000001</v>
      </c>
    </row>
    <row r="134" spans="1:11" s="171" customFormat="1" ht="11.25">
      <c r="A134" s="41" t="s">
        <v>1055</v>
      </c>
      <c r="B134" s="128">
        <v>91936</v>
      </c>
      <c r="C134" s="134" t="s">
        <v>839</v>
      </c>
      <c r="D134" s="14" t="s">
        <v>392</v>
      </c>
      <c r="E134" s="15" t="s">
        <v>348</v>
      </c>
      <c r="F134" s="117">
        <v>70</v>
      </c>
      <c r="G134" s="117">
        <v>10.47</v>
      </c>
      <c r="H134" s="118">
        <v>0.28999999999999998</v>
      </c>
      <c r="I134" s="116">
        <f t="shared" si="28"/>
        <v>13.5063</v>
      </c>
      <c r="J134" s="116">
        <f t="shared" si="36"/>
        <v>732.90000000000009</v>
      </c>
      <c r="K134" s="116">
        <f t="shared" si="35"/>
        <v>945.44099999999992</v>
      </c>
    </row>
    <row r="135" spans="1:11" s="170" customFormat="1" ht="11.25">
      <c r="A135" s="84" t="s">
        <v>1056</v>
      </c>
      <c r="B135" s="115"/>
      <c r="C135" s="15"/>
      <c r="D135" s="11" t="s">
        <v>394</v>
      </c>
      <c r="E135" s="126"/>
      <c r="F135" s="116"/>
      <c r="G135" s="126"/>
      <c r="H135" s="118"/>
      <c r="I135" s="116"/>
      <c r="J135" s="15"/>
      <c r="K135" s="15"/>
    </row>
    <row r="136" spans="1:11" s="170" customFormat="1" ht="11.25">
      <c r="A136" s="127" t="s">
        <v>1057</v>
      </c>
      <c r="B136" s="114"/>
      <c r="C136" s="41"/>
      <c r="D136" s="11" t="s">
        <v>433</v>
      </c>
      <c r="E136" s="126"/>
      <c r="F136" s="116"/>
      <c r="G136" s="126"/>
      <c r="H136" s="118"/>
      <c r="I136" s="116"/>
      <c r="J136" s="15"/>
      <c r="K136" s="15"/>
    </row>
    <row r="137" spans="1:11" s="170" customFormat="1" ht="33.75">
      <c r="A137" s="15" t="s">
        <v>1058</v>
      </c>
      <c r="B137" s="115" t="s">
        <v>918</v>
      </c>
      <c r="C137" s="15" t="s">
        <v>839</v>
      </c>
      <c r="D137" s="14" t="s">
        <v>919</v>
      </c>
      <c r="E137" s="15" t="s">
        <v>348</v>
      </c>
      <c r="F137" s="117">
        <v>1</v>
      </c>
      <c r="G137" s="62">
        <v>175.42</v>
      </c>
      <c r="H137" s="118">
        <v>0.28999999999999998</v>
      </c>
      <c r="I137" s="116">
        <f t="shared" si="28"/>
        <v>226.29179999999997</v>
      </c>
      <c r="J137" s="116">
        <f>SUM(F137*G137)</f>
        <v>175.42</v>
      </c>
      <c r="K137" s="116">
        <f t="shared" ref="K137:K139" si="37">SUM(F137*I137)</f>
        <v>226.29179999999997</v>
      </c>
    </row>
    <row r="138" spans="1:11" s="170" customFormat="1" ht="22.5">
      <c r="A138" s="15" t="s">
        <v>1059</v>
      </c>
      <c r="B138" s="115">
        <v>84798</v>
      </c>
      <c r="C138" s="15" t="s">
        <v>839</v>
      </c>
      <c r="D138" s="14" t="s">
        <v>920</v>
      </c>
      <c r="E138" s="15" t="s">
        <v>57</v>
      </c>
      <c r="F138" s="117">
        <v>1</v>
      </c>
      <c r="G138" s="62">
        <v>234.19</v>
      </c>
      <c r="H138" s="118">
        <v>0.28999999999999998</v>
      </c>
      <c r="I138" s="116">
        <f t="shared" si="28"/>
        <v>302.10509999999999</v>
      </c>
      <c r="J138" s="116">
        <f>SUM(F138*G138)</f>
        <v>234.19</v>
      </c>
      <c r="K138" s="116">
        <f t="shared" si="37"/>
        <v>302.10509999999999</v>
      </c>
    </row>
    <row r="139" spans="1:11" s="170" customFormat="1" ht="22.5">
      <c r="A139" s="15" t="s">
        <v>1060</v>
      </c>
      <c r="B139" s="115">
        <v>83443</v>
      </c>
      <c r="C139" s="15" t="s">
        <v>839</v>
      </c>
      <c r="D139" s="14" t="s">
        <v>921</v>
      </c>
      <c r="E139" s="15" t="s">
        <v>348</v>
      </c>
      <c r="F139" s="117">
        <v>14</v>
      </c>
      <c r="G139" s="62">
        <v>44.17</v>
      </c>
      <c r="H139" s="118">
        <v>0.28999999999999998</v>
      </c>
      <c r="I139" s="116">
        <f t="shared" si="28"/>
        <v>56.979300000000002</v>
      </c>
      <c r="J139" s="116">
        <f>SUM(F139*G139)</f>
        <v>618.38</v>
      </c>
      <c r="K139" s="116">
        <f t="shared" si="37"/>
        <v>797.71019999999999</v>
      </c>
    </row>
    <row r="140" spans="1:11" s="170" customFormat="1" ht="11.25">
      <c r="A140" s="127" t="s">
        <v>1061</v>
      </c>
      <c r="B140" s="114"/>
      <c r="C140" s="41"/>
      <c r="D140" s="11" t="s">
        <v>358</v>
      </c>
      <c r="E140" s="126"/>
      <c r="F140" s="116"/>
      <c r="G140" s="126"/>
      <c r="H140" s="118"/>
      <c r="I140" s="116"/>
      <c r="J140" s="15"/>
      <c r="K140" s="15"/>
    </row>
    <row r="141" spans="1:11" s="170" customFormat="1" ht="33.75">
      <c r="A141" s="15" t="s">
        <v>1062</v>
      </c>
      <c r="B141" s="115">
        <v>91846</v>
      </c>
      <c r="C141" s="15" t="s">
        <v>839</v>
      </c>
      <c r="D141" s="14" t="s">
        <v>922</v>
      </c>
      <c r="E141" s="15" t="s">
        <v>218</v>
      </c>
      <c r="F141" s="116">
        <v>73</v>
      </c>
      <c r="G141" s="15">
        <v>7.11</v>
      </c>
      <c r="H141" s="118">
        <v>0.28999999999999998</v>
      </c>
      <c r="I141" s="116">
        <f t="shared" ref="I141" si="38">SUM(G141*H141)+G141</f>
        <v>9.1719000000000008</v>
      </c>
      <c r="J141" s="116">
        <f>SUM(F141*G141)</f>
        <v>519.03</v>
      </c>
      <c r="K141" s="116">
        <f t="shared" ref="K141" si="39">SUM(F141*I141)</f>
        <v>669.54870000000005</v>
      </c>
    </row>
    <row r="142" spans="1:11" s="170" customFormat="1" ht="11.25">
      <c r="A142" s="126"/>
      <c r="B142" s="144"/>
      <c r="C142" s="126"/>
      <c r="D142" s="14" t="s">
        <v>46</v>
      </c>
      <c r="E142" s="126"/>
      <c r="F142" s="116"/>
      <c r="G142" s="126"/>
      <c r="H142" s="118"/>
      <c r="I142" s="15"/>
      <c r="J142" s="119">
        <f>SUM(J77:J141)</f>
        <v>48065.72</v>
      </c>
      <c r="K142" s="119">
        <f>SUM(K77:K141)</f>
        <v>62004.7788</v>
      </c>
    </row>
    <row r="143" spans="1:11" s="170" customFormat="1" ht="11.25">
      <c r="A143" s="137">
        <v>11</v>
      </c>
      <c r="B143" s="141"/>
      <c r="C143" s="139"/>
      <c r="D143" s="140" t="s">
        <v>459</v>
      </c>
      <c r="E143" s="149"/>
      <c r="F143" s="143"/>
      <c r="G143" s="149"/>
      <c r="H143" s="142"/>
      <c r="I143" s="146"/>
      <c r="J143" s="146"/>
      <c r="K143" s="146"/>
    </row>
    <row r="144" spans="1:11" s="170" customFormat="1" ht="11.25">
      <c r="A144" s="123" t="s">
        <v>1063</v>
      </c>
      <c r="B144" s="114"/>
      <c r="C144" s="124"/>
      <c r="D144" s="11" t="s">
        <v>460</v>
      </c>
      <c r="E144" s="126"/>
      <c r="F144" s="116"/>
      <c r="G144" s="126"/>
      <c r="H144" s="118"/>
      <c r="I144" s="15"/>
      <c r="J144" s="15"/>
      <c r="K144" s="15"/>
    </row>
    <row r="145" spans="1:11" s="170" customFormat="1" ht="22.5">
      <c r="A145" s="41" t="s">
        <v>1064</v>
      </c>
      <c r="B145" s="114">
        <v>9535</v>
      </c>
      <c r="C145" s="41" t="s">
        <v>839</v>
      </c>
      <c r="D145" s="14" t="s">
        <v>923</v>
      </c>
      <c r="E145" s="15" t="s">
        <v>348</v>
      </c>
      <c r="F145" s="116" t="s">
        <v>77</v>
      </c>
      <c r="G145" s="15">
        <v>56.56</v>
      </c>
      <c r="H145" s="118">
        <v>0.28999999999999998</v>
      </c>
      <c r="I145" s="116">
        <f t="shared" ref="I145:I175" si="40">SUM(G145*H145)+G145</f>
        <v>72.962400000000002</v>
      </c>
      <c r="J145" s="116">
        <f t="shared" ref="J145:J164" si="41">SUM(F145*G145)</f>
        <v>678.72</v>
      </c>
      <c r="K145" s="116">
        <f t="shared" ref="K145:K164" si="42">SUM(F145*I145)</f>
        <v>875.54880000000003</v>
      </c>
    </row>
    <row r="146" spans="1:11" s="171" customFormat="1" ht="11.25">
      <c r="A146" s="41" t="s">
        <v>1065</v>
      </c>
      <c r="B146" s="128">
        <v>94495</v>
      </c>
      <c r="C146" s="125" t="s">
        <v>839</v>
      </c>
      <c r="D146" s="14" t="s">
        <v>464</v>
      </c>
      <c r="E146" s="15" t="s">
        <v>348</v>
      </c>
      <c r="F146" s="116" t="s">
        <v>156</v>
      </c>
      <c r="G146" s="15">
        <v>61.15</v>
      </c>
      <c r="H146" s="118">
        <v>0.28999999999999998</v>
      </c>
      <c r="I146" s="116">
        <f t="shared" si="40"/>
        <v>78.883499999999998</v>
      </c>
      <c r="J146" s="116">
        <f t="shared" si="41"/>
        <v>122.3</v>
      </c>
      <c r="K146" s="116">
        <f t="shared" si="42"/>
        <v>157.767</v>
      </c>
    </row>
    <row r="147" spans="1:11" s="171" customFormat="1" ht="11.25">
      <c r="A147" s="41" t="s">
        <v>1066</v>
      </c>
      <c r="B147" s="128">
        <v>94496</v>
      </c>
      <c r="C147" s="125" t="s">
        <v>839</v>
      </c>
      <c r="D147" s="14" t="s">
        <v>465</v>
      </c>
      <c r="E147" s="15" t="s">
        <v>348</v>
      </c>
      <c r="F147" s="116" t="s">
        <v>58</v>
      </c>
      <c r="G147" s="15">
        <v>74.16</v>
      </c>
      <c r="H147" s="118">
        <v>0.28999999999999998</v>
      </c>
      <c r="I147" s="116">
        <f t="shared" si="40"/>
        <v>95.666399999999996</v>
      </c>
      <c r="J147" s="116">
        <f t="shared" si="41"/>
        <v>74.16</v>
      </c>
      <c r="K147" s="116">
        <f t="shared" si="42"/>
        <v>95.666399999999996</v>
      </c>
    </row>
    <row r="148" spans="1:11" s="171" customFormat="1" ht="11.25">
      <c r="A148" s="41" t="s">
        <v>1067</v>
      </c>
      <c r="B148" s="128">
        <v>94497</v>
      </c>
      <c r="C148" s="125" t="s">
        <v>839</v>
      </c>
      <c r="D148" s="14" t="s">
        <v>466</v>
      </c>
      <c r="E148" s="15" t="s">
        <v>348</v>
      </c>
      <c r="F148" s="116" t="s">
        <v>52</v>
      </c>
      <c r="G148" s="15">
        <v>86.43</v>
      </c>
      <c r="H148" s="118">
        <v>0.28999999999999998</v>
      </c>
      <c r="I148" s="116">
        <f t="shared" si="40"/>
        <v>111.49470000000001</v>
      </c>
      <c r="J148" s="116">
        <f t="shared" si="41"/>
        <v>345.72</v>
      </c>
      <c r="K148" s="116">
        <f t="shared" si="42"/>
        <v>445.97880000000004</v>
      </c>
    </row>
    <row r="149" spans="1:11" s="171" customFormat="1" ht="11.25">
      <c r="A149" s="41" t="s">
        <v>1068</v>
      </c>
      <c r="B149" s="128">
        <v>94499</v>
      </c>
      <c r="C149" s="125" t="s">
        <v>839</v>
      </c>
      <c r="D149" s="14" t="s">
        <v>467</v>
      </c>
      <c r="E149" s="15" t="s">
        <v>348</v>
      </c>
      <c r="F149" s="116" t="s">
        <v>58</v>
      </c>
      <c r="G149" s="15">
        <v>199.06</v>
      </c>
      <c r="H149" s="118">
        <v>0.28999999999999998</v>
      </c>
      <c r="I149" s="116">
        <f t="shared" si="40"/>
        <v>256.78739999999999</v>
      </c>
      <c r="J149" s="116">
        <f t="shared" si="41"/>
        <v>199.06</v>
      </c>
      <c r="K149" s="116">
        <f t="shared" si="42"/>
        <v>256.78739999999999</v>
      </c>
    </row>
    <row r="150" spans="1:11" s="170" customFormat="1" ht="22.5">
      <c r="A150" s="41" t="s">
        <v>1069</v>
      </c>
      <c r="B150" s="128">
        <v>6015</v>
      </c>
      <c r="C150" s="125" t="s">
        <v>839</v>
      </c>
      <c r="D150" s="14" t="s">
        <v>924</v>
      </c>
      <c r="E150" s="15" t="s">
        <v>348</v>
      </c>
      <c r="F150" s="116" t="s">
        <v>82</v>
      </c>
      <c r="G150" s="15">
        <v>94.4</v>
      </c>
      <c r="H150" s="118">
        <v>0.28999999999999998</v>
      </c>
      <c r="I150" s="116">
        <f t="shared" si="40"/>
        <v>121.77600000000001</v>
      </c>
      <c r="J150" s="116">
        <f t="shared" si="41"/>
        <v>755.2</v>
      </c>
      <c r="K150" s="116">
        <f t="shared" si="42"/>
        <v>974.20800000000008</v>
      </c>
    </row>
    <row r="151" spans="1:11" s="170" customFormat="1" ht="22.5">
      <c r="A151" s="41" t="s">
        <v>1070</v>
      </c>
      <c r="B151" s="128">
        <v>6005</v>
      </c>
      <c r="C151" s="125" t="s">
        <v>839</v>
      </c>
      <c r="D151" s="14" t="s">
        <v>925</v>
      </c>
      <c r="E151" s="15" t="s">
        <v>348</v>
      </c>
      <c r="F151" s="116" t="s">
        <v>472</v>
      </c>
      <c r="G151" s="15">
        <v>53.03</v>
      </c>
      <c r="H151" s="118">
        <v>0.28999999999999998</v>
      </c>
      <c r="I151" s="116">
        <f t="shared" si="40"/>
        <v>68.408699999999996</v>
      </c>
      <c r="J151" s="116">
        <f t="shared" si="41"/>
        <v>1219.69</v>
      </c>
      <c r="K151" s="116">
        <f t="shared" si="42"/>
        <v>1573.4000999999998</v>
      </c>
    </row>
    <row r="152" spans="1:11" s="171" customFormat="1" ht="22.5">
      <c r="A152" s="41" t="s">
        <v>1071</v>
      </c>
      <c r="B152" s="128">
        <v>89351</v>
      </c>
      <c r="C152" s="125" t="s">
        <v>839</v>
      </c>
      <c r="D152" s="14" t="s">
        <v>476</v>
      </c>
      <c r="E152" s="15" t="s">
        <v>348</v>
      </c>
      <c r="F152" s="116" t="s">
        <v>77</v>
      </c>
      <c r="G152" s="15">
        <v>24.42</v>
      </c>
      <c r="H152" s="118">
        <v>0.28999999999999998</v>
      </c>
      <c r="I152" s="116">
        <f t="shared" si="40"/>
        <v>31.501800000000003</v>
      </c>
      <c r="J152" s="116">
        <f t="shared" si="41"/>
        <v>293.04000000000002</v>
      </c>
      <c r="K152" s="116">
        <f t="shared" si="42"/>
        <v>378.02160000000003</v>
      </c>
    </row>
    <row r="153" spans="1:11" s="170" customFormat="1" ht="33.75">
      <c r="A153" s="41" t="s">
        <v>1072</v>
      </c>
      <c r="B153" s="128">
        <v>89402</v>
      </c>
      <c r="C153" s="125" t="s">
        <v>839</v>
      </c>
      <c r="D153" s="14" t="s">
        <v>926</v>
      </c>
      <c r="E153" s="15" t="s">
        <v>218</v>
      </c>
      <c r="F153" s="116" t="s">
        <v>481</v>
      </c>
      <c r="G153" s="15">
        <v>7.03</v>
      </c>
      <c r="H153" s="118">
        <v>0.28999999999999998</v>
      </c>
      <c r="I153" s="116">
        <f t="shared" si="40"/>
        <v>9.0686999999999998</v>
      </c>
      <c r="J153" s="116">
        <f t="shared" si="41"/>
        <v>1258.3700000000001</v>
      </c>
      <c r="K153" s="116">
        <f t="shared" si="42"/>
        <v>1623.2973</v>
      </c>
    </row>
    <row r="154" spans="1:11" s="170" customFormat="1" ht="45">
      <c r="A154" s="41" t="s">
        <v>1073</v>
      </c>
      <c r="B154" s="114">
        <v>89449</v>
      </c>
      <c r="C154" s="129" t="s">
        <v>839</v>
      </c>
      <c r="D154" s="14" t="s">
        <v>927</v>
      </c>
      <c r="E154" s="15" t="s">
        <v>218</v>
      </c>
      <c r="F154" s="116" t="s">
        <v>484</v>
      </c>
      <c r="G154" s="15">
        <v>12.97</v>
      </c>
      <c r="H154" s="118">
        <v>0.28999999999999998</v>
      </c>
      <c r="I154" s="116">
        <f t="shared" si="40"/>
        <v>16.731300000000001</v>
      </c>
      <c r="J154" s="116">
        <f t="shared" si="41"/>
        <v>1664.0510000000002</v>
      </c>
      <c r="K154" s="116">
        <f t="shared" si="42"/>
        <v>2146.6257900000005</v>
      </c>
    </row>
    <row r="155" spans="1:11" s="170" customFormat="1" ht="33.75">
      <c r="A155" s="41" t="s">
        <v>1074</v>
      </c>
      <c r="B155" s="114">
        <v>89451</v>
      </c>
      <c r="C155" s="129" t="s">
        <v>839</v>
      </c>
      <c r="D155" s="14" t="s">
        <v>928</v>
      </c>
      <c r="E155" s="15" t="s">
        <v>218</v>
      </c>
      <c r="F155" s="116" t="s">
        <v>486</v>
      </c>
      <c r="G155" s="15">
        <v>27.62</v>
      </c>
      <c r="H155" s="118">
        <v>0.28999999999999998</v>
      </c>
      <c r="I155" s="116">
        <f t="shared" si="40"/>
        <v>35.629800000000003</v>
      </c>
      <c r="J155" s="116">
        <f t="shared" si="41"/>
        <v>1657.2</v>
      </c>
      <c r="K155" s="116">
        <f t="shared" si="42"/>
        <v>2137.788</v>
      </c>
    </row>
    <row r="156" spans="1:11" s="170" customFormat="1" ht="33.75">
      <c r="A156" s="41" t="s">
        <v>1075</v>
      </c>
      <c r="B156" s="114">
        <v>40729</v>
      </c>
      <c r="C156" s="129" t="s">
        <v>839</v>
      </c>
      <c r="D156" s="14" t="s">
        <v>929</v>
      </c>
      <c r="E156" s="15" t="s">
        <v>348</v>
      </c>
      <c r="F156" s="116" t="s">
        <v>478</v>
      </c>
      <c r="G156" s="15">
        <v>181.77</v>
      </c>
      <c r="H156" s="118">
        <v>0.28999999999999998</v>
      </c>
      <c r="I156" s="116">
        <f t="shared" si="40"/>
        <v>234.48330000000001</v>
      </c>
      <c r="J156" s="116">
        <f t="shared" si="41"/>
        <v>2726.55</v>
      </c>
      <c r="K156" s="116">
        <f t="shared" si="42"/>
        <v>3517.2495000000004</v>
      </c>
    </row>
    <row r="157" spans="1:11" s="170" customFormat="1" ht="22.5">
      <c r="A157" s="41" t="s">
        <v>1076</v>
      </c>
      <c r="B157" s="114" t="s">
        <v>931</v>
      </c>
      <c r="C157" s="129" t="s">
        <v>839</v>
      </c>
      <c r="D157" s="14" t="s">
        <v>930</v>
      </c>
      <c r="E157" s="15" t="s">
        <v>348</v>
      </c>
      <c r="F157" s="116" t="s">
        <v>58</v>
      </c>
      <c r="G157" s="15">
        <v>75.48</v>
      </c>
      <c r="H157" s="118">
        <v>0.28999999999999998</v>
      </c>
      <c r="I157" s="116">
        <f t="shared" si="40"/>
        <v>97.369200000000006</v>
      </c>
      <c r="J157" s="116">
        <f t="shared" si="41"/>
        <v>75.48</v>
      </c>
      <c r="K157" s="116">
        <f t="shared" si="42"/>
        <v>97.369200000000006</v>
      </c>
    </row>
    <row r="158" spans="1:11" s="170" customFormat="1" ht="22.5">
      <c r="A158" s="41" t="s">
        <v>1077</v>
      </c>
      <c r="B158" s="114">
        <v>94797</v>
      </c>
      <c r="C158" s="129" t="s">
        <v>839</v>
      </c>
      <c r="D158" s="14" t="s">
        <v>932</v>
      </c>
      <c r="E158" s="15" t="s">
        <v>348</v>
      </c>
      <c r="F158" s="116" t="s">
        <v>58</v>
      </c>
      <c r="G158" s="15">
        <v>29.19</v>
      </c>
      <c r="H158" s="118">
        <v>0.28999999999999998</v>
      </c>
      <c r="I158" s="116">
        <f t="shared" si="40"/>
        <v>37.655100000000004</v>
      </c>
      <c r="J158" s="116">
        <f t="shared" si="41"/>
        <v>29.19</v>
      </c>
      <c r="K158" s="116">
        <f t="shared" si="42"/>
        <v>37.655100000000004</v>
      </c>
    </row>
    <row r="159" spans="1:11" s="170" customFormat="1" ht="45">
      <c r="A159" s="41" t="s">
        <v>1078</v>
      </c>
      <c r="B159" s="114">
        <v>89711</v>
      </c>
      <c r="C159" s="129" t="s">
        <v>839</v>
      </c>
      <c r="D159" s="14" t="s">
        <v>933</v>
      </c>
      <c r="E159" s="15" t="s">
        <v>218</v>
      </c>
      <c r="F159" s="116" t="s">
        <v>321</v>
      </c>
      <c r="G159" s="15">
        <v>13.49</v>
      </c>
      <c r="H159" s="118">
        <v>0.28999999999999998</v>
      </c>
      <c r="I159" s="116">
        <f t="shared" si="40"/>
        <v>17.402100000000001</v>
      </c>
      <c r="J159" s="116">
        <f t="shared" si="41"/>
        <v>323.76</v>
      </c>
      <c r="K159" s="116">
        <f t="shared" si="42"/>
        <v>417.65039999999999</v>
      </c>
    </row>
    <row r="160" spans="1:11" s="170" customFormat="1" ht="22.5">
      <c r="A160" s="41" t="s">
        <v>1079</v>
      </c>
      <c r="B160" s="114">
        <v>72290</v>
      </c>
      <c r="C160" s="129" t="s">
        <v>839</v>
      </c>
      <c r="D160" s="14" t="s">
        <v>934</v>
      </c>
      <c r="E160" s="15" t="s">
        <v>348</v>
      </c>
      <c r="F160" s="116">
        <v>2</v>
      </c>
      <c r="G160" s="15">
        <v>381.45</v>
      </c>
      <c r="H160" s="118">
        <v>0.28999999999999998</v>
      </c>
      <c r="I160" s="116">
        <f t="shared" si="40"/>
        <v>492.07049999999998</v>
      </c>
      <c r="J160" s="116">
        <f t="shared" si="41"/>
        <v>762.9</v>
      </c>
      <c r="K160" s="116">
        <f t="shared" si="42"/>
        <v>984.14099999999996</v>
      </c>
    </row>
    <row r="161" spans="1:11" s="170" customFormat="1" ht="22.5">
      <c r="A161" s="41" t="s">
        <v>1080</v>
      </c>
      <c r="B161" s="114">
        <v>6087</v>
      </c>
      <c r="C161" s="129" t="s">
        <v>839</v>
      </c>
      <c r="D161" s="14" t="s">
        <v>935</v>
      </c>
      <c r="E161" s="15" t="s">
        <v>348</v>
      </c>
      <c r="F161" s="116">
        <v>11</v>
      </c>
      <c r="G161" s="15">
        <v>20.37</v>
      </c>
      <c r="H161" s="118">
        <v>0.28999999999999998</v>
      </c>
      <c r="I161" s="116">
        <f t="shared" si="40"/>
        <v>26.2773</v>
      </c>
      <c r="J161" s="116">
        <f t="shared" si="41"/>
        <v>224.07000000000002</v>
      </c>
      <c r="K161" s="116">
        <f t="shared" si="42"/>
        <v>289.05029999999999</v>
      </c>
    </row>
    <row r="162" spans="1:11" s="170" customFormat="1" ht="22.5">
      <c r="A162" s="41" t="s">
        <v>1081</v>
      </c>
      <c r="B162" s="114" t="s">
        <v>938</v>
      </c>
      <c r="C162" s="129" t="s">
        <v>839</v>
      </c>
      <c r="D162" s="14" t="s">
        <v>937</v>
      </c>
      <c r="E162" s="15" t="s">
        <v>57</v>
      </c>
      <c r="F162" s="116">
        <v>2</v>
      </c>
      <c r="G162" s="15">
        <v>624.45000000000005</v>
      </c>
      <c r="H162" s="118">
        <v>0.28999999999999998</v>
      </c>
      <c r="I162" s="116">
        <f t="shared" si="40"/>
        <v>805.54050000000007</v>
      </c>
      <c r="J162" s="116">
        <f t="shared" si="41"/>
        <v>1248.9000000000001</v>
      </c>
      <c r="K162" s="116">
        <f t="shared" si="42"/>
        <v>1611.0810000000001</v>
      </c>
    </row>
    <row r="163" spans="1:11" s="170" customFormat="1" ht="11.25">
      <c r="A163" s="123" t="s">
        <v>1082</v>
      </c>
      <c r="B163" s="114"/>
      <c r="C163" s="124"/>
      <c r="D163" s="11" t="s">
        <v>510</v>
      </c>
      <c r="E163" s="126"/>
      <c r="F163" s="116"/>
      <c r="G163" s="126"/>
      <c r="H163" s="118"/>
      <c r="I163" s="116"/>
      <c r="J163" s="116"/>
      <c r="K163" s="116"/>
    </row>
    <row r="164" spans="1:11" s="170" customFormat="1" ht="56.25">
      <c r="A164" s="41" t="s">
        <v>1083</v>
      </c>
      <c r="B164" s="114">
        <v>94483</v>
      </c>
      <c r="C164" s="41" t="s">
        <v>839</v>
      </c>
      <c r="D164" s="14" t="s">
        <v>936</v>
      </c>
      <c r="E164" s="15" t="s">
        <v>57</v>
      </c>
      <c r="F164" s="116">
        <v>1</v>
      </c>
      <c r="G164" s="15">
        <v>809.95</v>
      </c>
      <c r="H164" s="118">
        <v>0.28999999999999998</v>
      </c>
      <c r="I164" s="116">
        <f t="shared" si="40"/>
        <v>1044.8355000000001</v>
      </c>
      <c r="J164" s="116">
        <f t="shared" si="41"/>
        <v>809.95</v>
      </c>
      <c r="K164" s="116">
        <f t="shared" si="42"/>
        <v>1044.8355000000001</v>
      </c>
    </row>
    <row r="165" spans="1:11" s="170" customFormat="1" ht="11.25">
      <c r="A165" s="123" t="s">
        <v>1084</v>
      </c>
      <c r="B165" s="114"/>
      <c r="C165" s="124"/>
      <c r="D165" s="11" t="s">
        <v>517</v>
      </c>
      <c r="E165" s="126"/>
      <c r="F165" s="116"/>
      <c r="G165" s="126"/>
      <c r="H165" s="118"/>
      <c r="I165" s="116"/>
      <c r="J165" s="15"/>
      <c r="K165" s="15"/>
    </row>
    <row r="166" spans="1:11" s="170" customFormat="1" ht="11.25">
      <c r="A166" s="127" t="s">
        <v>1085</v>
      </c>
      <c r="B166" s="114"/>
      <c r="C166" s="41"/>
      <c r="D166" s="11" t="s">
        <v>518</v>
      </c>
      <c r="E166" s="126"/>
      <c r="F166" s="116"/>
      <c r="G166" s="126"/>
      <c r="H166" s="118"/>
      <c r="I166" s="116"/>
      <c r="J166" s="15"/>
      <c r="K166" s="15"/>
    </row>
    <row r="167" spans="1:11" s="170" customFormat="1" ht="33.75">
      <c r="A167" s="15" t="s">
        <v>1086</v>
      </c>
      <c r="B167" s="115">
        <v>89578</v>
      </c>
      <c r="C167" s="15" t="s">
        <v>839</v>
      </c>
      <c r="D167" s="14" t="s">
        <v>939</v>
      </c>
      <c r="E167" s="15" t="s">
        <v>218</v>
      </c>
      <c r="F167" s="116">
        <v>48</v>
      </c>
      <c r="G167" s="15">
        <v>19.97</v>
      </c>
      <c r="H167" s="118">
        <v>0.28999999999999998</v>
      </c>
      <c r="I167" s="116">
        <f t="shared" si="40"/>
        <v>25.761299999999999</v>
      </c>
      <c r="J167" s="116">
        <f>SUM(F167*G167)</f>
        <v>958.56</v>
      </c>
      <c r="K167" s="116">
        <f t="shared" ref="K167:K169" si="43">SUM(F167*I167)</f>
        <v>1236.5423999999998</v>
      </c>
    </row>
    <row r="168" spans="1:11" s="170" customFormat="1" ht="33.75">
      <c r="A168" s="15" t="s">
        <v>1087</v>
      </c>
      <c r="B168" s="115">
        <v>89849</v>
      </c>
      <c r="C168" s="15" t="s">
        <v>839</v>
      </c>
      <c r="D168" s="14" t="s">
        <v>940</v>
      </c>
      <c r="E168" s="15" t="s">
        <v>218</v>
      </c>
      <c r="F168" s="116">
        <v>21</v>
      </c>
      <c r="G168" s="15">
        <v>33.56</v>
      </c>
      <c r="H168" s="118">
        <v>0.28999999999999998</v>
      </c>
      <c r="I168" s="116">
        <f t="shared" si="40"/>
        <v>43.292400000000001</v>
      </c>
      <c r="J168" s="116">
        <f>SUM(F168*G168)</f>
        <v>704.76</v>
      </c>
      <c r="K168" s="116">
        <f t="shared" si="43"/>
        <v>909.1404</v>
      </c>
    </row>
    <row r="169" spans="1:11" s="170" customFormat="1" ht="33.75">
      <c r="A169" s="15" t="s">
        <v>1088</v>
      </c>
      <c r="B169" s="115">
        <v>89800</v>
      </c>
      <c r="C169" s="15" t="s">
        <v>839</v>
      </c>
      <c r="D169" s="14" t="s">
        <v>941</v>
      </c>
      <c r="E169" s="15" t="s">
        <v>218</v>
      </c>
      <c r="F169" s="116">
        <v>156</v>
      </c>
      <c r="G169" s="15">
        <v>14.76</v>
      </c>
      <c r="H169" s="118">
        <v>0.28999999999999998</v>
      </c>
      <c r="I169" s="116">
        <f t="shared" si="40"/>
        <v>19.040399999999998</v>
      </c>
      <c r="J169" s="116">
        <f>SUM(F169*G169)</f>
        <v>2302.56</v>
      </c>
      <c r="K169" s="116">
        <f t="shared" si="43"/>
        <v>2970.3023999999996</v>
      </c>
    </row>
    <row r="170" spans="1:11" s="170" customFormat="1" ht="11.25">
      <c r="A170" s="127" t="s">
        <v>1089</v>
      </c>
      <c r="B170" s="114"/>
      <c r="C170" s="41"/>
      <c r="D170" s="11" t="s">
        <v>529</v>
      </c>
      <c r="E170" s="126"/>
      <c r="F170" s="116"/>
      <c r="G170" s="126"/>
      <c r="H170" s="118"/>
      <c r="I170" s="116">
        <f t="shared" si="40"/>
        <v>0</v>
      </c>
      <c r="J170" s="15"/>
      <c r="K170" s="116"/>
    </row>
    <row r="171" spans="1:11" s="170" customFormat="1" ht="22.5">
      <c r="A171" s="15" t="s">
        <v>1090</v>
      </c>
      <c r="B171" s="115">
        <v>11708</v>
      </c>
      <c r="C171" s="15" t="s">
        <v>839</v>
      </c>
      <c r="D171" s="14" t="s">
        <v>942</v>
      </c>
      <c r="E171" s="15" t="s">
        <v>348</v>
      </c>
      <c r="F171" s="116">
        <v>7</v>
      </c>
      <c r="G171" s="15">
        <v>13.83</v>
      </c>
      <c r="H171" s="118">
        <v>0.28999999999999998</v>
      </c>
      <c r="I171" s="116">
        <f t="shared" si="40"/>
        <v>17.840699999999998</v>
      </c>
      <c r="J171" s="116">
        <f t="shared" ref="J171:J175" si="44">SUM(F171*G171)</f>
        <v>96.81</v>
      </c>
      <c r="K171" s="116">
        <f t="shared" ref="K171:K175" si="45">SUM(F171*I171)</f>
        <v>124.88489999999999</v>
      </c>
    </row>
    <row r="172" spans="1:11" s="170" customFormat="1" ht="56.25">
      <c r="A172" s="15" t="s">
        <v>1091</v>
      </c>
      <c r="B172" s="115" t="s">
        <v>943</v>
      </c>
      <c r="C172" s="15" t="s">
        <v>839</v>
      </c>
      <c r="D172" s="14" t="s">
        <v>944</v>
      </c>
      <c r="E172" s="15" t="s">
        <v>348</v>
      </c>
      <c r="F172" s="116">
        <v>9</v>
      </c>
      <c r="G172" s="15">
        <v>135.58000000000001</v>
      </c>
      <c r="H172" s="118">
        <v>0.28999999999999998</v>
      </c>
      <c r="I172" s="116">
        <f t="shared" si="40"/>
        <v>174.8982</v>
      </c>
      <c r="J172" s="116">
        <f t="shared" si="44"/>
        <v>1220.22</v>
      </c>
      <c r="K172" s="116">
        <f t="shared" si="45"/>
        <v>1574.0838000000001</v>
      </c>
    </row>
    <row r="173" spans="1:11" s="170" customFormat="1" ht="33.75">
      <c r="A173" s="15" t="s">
        <v>1092</v>
      </c>
      <c r="B173" s="115">
        <v>83716</v>
      </c>
      <c r="C173" s="15" t="s">
        <v>839</v>
      </c>
      <c r="D173" s="14" t="s">
        <v>945</v>
      </c>
      <c r="E173" s="15" t="s">
        <v>348</v>
      </c>
      <c r="F173" s="116">
        <v>2</v>
      </c>
      <c r="G173" s="15">
        <v>308.3</v>
      </c>
      <c r="H173" s="118">
        <v>0.28999999999999998</v>
      </c>
      <c r="I173" s="116">
        <f t="shared" si="40"/>
        <v>397.70699999999999</v>
      </c>
      <c r="J173" s="116">
        <f t="shared" si="44"/>
        <v>616.6</v>
      </c>
      <c r="K173" s="116">
        <f t="shared" si="45"/>
        <v>795.41399999999999</v>
      </c>
    </row>
    <row r="174" spans="1:11" s="170" customFormat="1" ht="33.75">
      <c r="A174" s="15" t="s">
        <v>1093</v>
      </c>
      <c r="B174" s="115" t="s">
        <v>947</v>
      </c>
      <c r="C174" s="15" t="s">
        <v>839</v>
      </c>
      <c r="D174" s="14" t="s">
        <v>946</v>
      </c>
      <c r="E174" s="15" t="s">
        <v>348</v>
      </c>
      <c r="F174" s="116">
        <v>1</v>
      </c>
      <c r="G174" s="15">
        <v>314.99</v>
      </c>
      <c r="H174" s="118">
        <v>0.28999999999999998</v>
      </c>
      <c r="I174" s="116">
        <f t="shared" si="40"/>
        <v>406.33710000000002</v>
      </c>
      <c r="J174" s="116">
        <f t="shared" si="44"/>
        <v>314.99</v>
      </c>
      <c r="K174" s="116">
        <f t="shared" si="45"/>
        <v>406.33710000000002</v>
      </c>
    </row>
    <row r="175" spans="1:11" s="170" customFormat="1" ht="22.5">
      <c r="A175" s="15" t="s">
        <v>1094</v>
      </c>
      <c r="B175" s="115">
        <v>6171</v>
      </c>
      <c r="C175" s="15" t="s">
        <v>839</v>
      </c>
      <c r="D175" s="14" t="s">
        <v>948</v>
      </c>
      <c r="E175" s="15" t="s">
        <v>348</v>
      </c>
      <c r="F175" s="116">
        <v>1</v>
      </c>
      <c r="G175" s="15">
        <v>21.02</v>
      </c>
      <c r="H175" s="118">
        <v>0.28999999999999998</v>
      </c>
      <c r="I175" s="116">
        <f t="shared" si="40"/>
        <v>27.1158</v>
      </c>
      <c r="J175" s="116">
        <f t="shared" si="44"/>
        <v>21.02</v>
      </c>
      <c r="K175" s="116">
        <f t="shared" si="45"/>
        <v>27.1158</v>
      </c>
    </row>
    <row r="176" spans="1:11" s="170" customFormat="1" ht="11.25">
      <c r="A176" s="126"/>
      <c r="B176" s="144"/>
      <c r="C176" s="126"/>
      <c r="D176" s="14" t="s">
        <v>46</v>
      </c>
      <c r="E176" s="126"/>
      <c r="F176" s="116"/>
      <c r="G176" s="126"/>
      <c r="H176" s="118"/>
      <c r="I176" s="15"/>
      <c r="J176" s="119">
        <f>SUM(J145:J175)</f>
        <v>20703.831000000006</v>
      </c>
      <c r="K176" s="119">
        <f>SUM(K145:K175)</f>
        <v>26707.941990000003</v>
      </c>
    </row>
    <row r="177" spans="1:11" s="170" customFormat="1" ht="11.25">
      <c r="A177" s="137">
        <v>12</v>
      </c>
      <c r="B177" s="141"/>
      <c r="C177" s="139"/>
      <c r="D177" s="140" t="s">
        <v>566</v>
      </c>
      <c r="E177" s="149"/>
      <c r="F177" s="143"/>
      <c r="G177" s="149"/>
      <c r="H177" s="142"/>
      <c r="I177" s="146"/>
      <c r="J177" s="146"/>
      <c r="K177" s="146"/>
    </row>
    <row r="178" spans="1:11" s="170" customFormat="1" ht="45">
      <c r="A178" s="124" t="s">
        <v>1095</v>
      </c>
      <c r="B178" s="114">
        <v>89707</v>
      </c>
      <c r="C178" s="124" t="s">
        <v>839</v>
      </c>
      <c r="D178" s="14" t="s">
        <v>949</v>
      </c>
      <c r="E178" s="15" t="s">
        <v>348</v>
      </c>
      <c r="F178" s="116">
        <v>9</v>
      </c>
      <c r="G178" s="15">
        <v>19.75</v>
      </c>
      <c r="H178" s="118">
        <v>0.28999999999999998</v>
      </c>
      <c r="I178" s="116">
        <f t="shared" ref="I178:I197" si="46">SUM(G178*H178)+G178</f>
        <v>25.477499999999999</v>
      </c>
      <c r="J178" s="116">
        <f t="shared" ref="J178:J180" si="47">SUM(F178*G178)</f>
        <v>177.75</v>
      </c>
      <c r="K178" s="116">
        <f t="shared" ref="K178:K197" si="48">SUM(F178*I178)</f>
        <v>229.29749999999999</v>
      </c>
    </row>
    <row r="179" spans="1:11" s="170" customFormat="1" ht="45">
      <c r="A179" s="124" t="s">
        <v>1096</v>
      </c>
      <c r="B179" s="114">
        <v>89708</v>
      </c>
      <c r="C179" s="124" t="s">
        <v>839</v>
      </c>
      <c r="D179" s="14" t="s">
        <v>950</v>
      </c>
      <c r="E179" s="15" t="s">
        <v>348</v>
      </c>
      <c r="F179" s="116">
        <v>2</v>
      </c>
      <c r="G179" s="15">
        <v>42.25</v>
      </c>
      <c r="H179" s="118">
        <v>0.28999999999999998</v>
      </c>
      <c r="I179" s="116">
        <f t="shared" si="46"/>
        <v>54.502499999999998</v>
      </c>
      <c r="J179" s="116">
        <f t="shared" si="47"/>
        <v>84.5</v>
      </c>
      <c r="K179" s="116">
        <f t="shared" si="48"/>
        <v>109.005</v>
      </c>
    </row>
    <row r="180" spans="1:11" s="170" customFormat="1" ht="22.5">
      <c r="A180" s="124" t="s">
        <v>1097</v>
      </c>
      <c r="B180" s="114">
        <v>72293</v>
      </c>
      <c r="C180" s="124" t="s">
        <v>839</v>
      </c>
      <c r="D180" s="14" t="s">
        <v>951</v>
      </c>
      <c r="E180" s="15" t="s">
        <v>348</v>
      </c>
      <c r="F180" s="116">
        <v>1</v>
      </c>
      <c r="G180" s="15">
        <v>4.8</v>
      </c>
      <c r="H180" s="118">
        <v>0.28999999999999998</v>
      </c>
      <c r="I180" s="116">
        <f t="shared" si="46"/>
        <v>6.1920000000000002</v>
      </c>
      <c r="J180" s="116">
        <f t="shared" si="47"/>
        <v>4.8</v>
      </c>
      <c r="K180" s="116">
        <f t="shared" si="48"/>
        <v>6.1920000000000002</v>
      </c>
    </row>
    <row r="181" spans="1:11" s="170" customFormat="1" ht="11.25">
      <c r="A181" s="124" t="s">
        <v>1098</v>
      </c>
      <c r="B181" s="114">
        <v>89482</v>
      </c>
      <c r="C181" s="124" t="s">
        <v>839</v>
      </c>
      <c r="D181" s="14" t="s">
        <v>574</v>
      </c>
      <c r="E181" s="15" t="s">
        <v>348</v>
      </c>
      <c r="F181" s="116">
        <v>3</v>
      </c>
      <c r="G181" s="15">
        <v>15.62</v>
      </c>
      <c r="H181" s="118">
        <v>0.28999999999999998</v>
      </c>
      <c r="I181" s="116">
        <f t="shared" si="46"/>
        <v>20.149799999999999</v>
      </c>
      <c r="J181" s="116">
        <f t="shared" ref="J181:J197" si="49">SUM(F181*G181)</f>
        <v>46.86</v>
      </c>
      <c r="K181" s="116">
        <f t="shared" si="48"/>
        <v>60.449399999999997</v>
      </c>
    </row>
    <row r="182" spans="1:11" s="170" customFormat="1" ht="11.25">
      <c r="A182" s="124" t="s">
        <v>1099</v>
      </c>
      <c r="B182" s="114">
        <v>89491</v>
      </c>
      <c r="C182" s="124" t="s">
        <v>839</v>
      </c>
      <c r="D182" s="14" t="s">
        <v>575</v>
      </c>
      <c r="E182" s="15" t="s">
        <v>348</v>
      </c>
      <c r="F182" s="116">
        <v>1</v>
      </c>
      <c r="G182" s="15">
        <v>36.54</v>
      </c>
      <c r="H182" s="118">
        <v>0.28999999999999998</v>
      </c>
      <c r="I182" s="116">
        <f t="shared" si="46"/>
        <v>47.136600000000001</v>
      </c>
      <c r="J182" s="116">
        <f t="shared" si="49"/>
        <v>36.54</v>
      </c>
      <c r="K182" s="116">
        <f t="shared" si="48"/>
        <v>47.136600000000001</v>
      </c>
    </row>
    <row r="183" spans="1:11" s="170" customFormat="1" ht="11.25">
      <c r="A183" s="124" t="s">
        <v>1100</v>
      </c>
      <c r="B183" s="114">
        <v>89709</v>
      </c>
      <c r="C183" s="124" t="s">
        <v>839</v>
      </c>
      <c r="D183" s="14" t="s">
        <v>580</v>
      </c>
      <c r="E183" s="15" t="s">
        <v>348</v>
      </c>
      <c r="F183" s="116">
        <v>5</v>
      </c>
      <c r="G183" s="15">
        <v>7.13</v>
      </c>
      <c r="H183" s="118">
        <v>0.28999999999999998</v>
      </c>
      <c r="I183" s="116">
        <f t="shared" si="46"/>
        <v>9.1976999999999993</v>
      </c>
      <c r="J183" s="116">
        <f t="shared" si="49"/>
        <v>35.65</v>
      </c>
      <c r="K183" s="116">
        <f t="shared" si="48"/>
        <v>45.988499999999995</v>
      </c>
    </row>
    <row r="184" spans="1:11" s="170" customFormat="1" ht="22.5">
      <c r="A184" s="124" t="s">
        <v>1101</v>
      </c>
      <c r="B184" s="114">
        <v>39319</v>
      </c>
      <c r="C184" s="62" t="s">
        <v>839</v>
      </c>
      <c r="D184" s="14" t="s">
        <v>956</v>
      </c>
      <c r="E184" s="15" t="s">
        <v>348</v>
      </c>
      <c r="F184" s="116">
        <v>9</v>
      </c>
      <c r="G184" s="15">
        <v>3.4</v>
      </c>
      <c r="H184" s="118">
        <v>0.28999999999999998</v>
      </c>
      <c r="I184" s="116">
        <f t="shared" si="46"/>
        <v>4.3860000000000001</v>
      </c>
      <c r="J184" s="116">
        <f t="shared" si="49"/>
        <v>30.599999999999998</v>
      </c>
      <c r="K184" s="116">
        <f t="shared" si="48"/>
        <v>39.474000000000004</v>
      </c>
    </row>
    <row r="185" spans="1:11" s="170" customFormat="1" ht="22.5">
      <c r="A185" s="124" t="s">
        <v>1102</v>
      </c>
      <c r="B185" s="114">
        <v>39320</v>
      </c>
      <c r="C185" s="62" t="s">
        <v>839</v>
      </c>
      <c r="D185" s="14" t="s">
        <v>957</v>
      </c>
      <c r="E185" s="15" t="s">
        <v>348</v>
      </c>
      <c r="F185" s="116">
        <v>1</v>
      </c>
      <c r="G185" s="15">
        <v>4.0599999999999996</v>
      </c>
      <c r="H185" s="118">
        <v>0.28999999999999998</v>
      </c>
      <c r="I185" s="116">
        <f t="shared" si="46"/>
        <v>5.2373999999999992</v>
      </c>
      <c r="J185" s="116">
        <f t="shared" si="49"/>
        <v>4.0599999999999996</v>
      </c>
      <c r="K185" s="116">
        <f t="shared" si="48"/>
        <v>5.2373999999999992</v>
      </c>
    </row>
    <row r="186" spans="1:11" s="170" customFormat="1" ht="22.5">
      <c r="A186" s="124" t="s">
        <v>1103</v>
      </c>
      <c r="B186" s="114">
        <v>89714</v>
      </c>
      <c r="C186" s="62" t="s">
        <v>839</v>
      </c>
      <c r="D186" s="155" t="s">
        <v>591</v>
      </c>
      <c r="E186" s="15" t="s">
        <v>218</v>
      </c>
      <c r="F186" s="116">
        <v>43.12</v>
      </c>
      <c r="G186" s="15">
        <v>37.869999999999997</v>
      </c>
      <c r="H186" s="118">
        <v>0.28999999999999998</v>
      </c>
      <c r="I186" s="116">
        <f t="shared" si="46"/>
        <v>48.8523</v>
      </c>
      <c r="J186" s="116">
        <f t="shared" si="49"/>
        <v>1632.9543999999999</v>
      </c>
      <c r="K186" s="116">
        <f t="shared" si="48"/>
        <v>2106.511176</v>
      </c>
    </row>
    <row r="187" spans="1:11" s="170" customFormat="1" ht="22.5">
      <c r="A187" s="124" t="s">
        <v>1104</v>
      </c>
      <c r="B187" s="114">
        <v>89711</v>
      </c>
      <c r="C187" s="62" t="s">
        <v>839</v>
      </c>
      <c r="D187" s="155" t="s">
        <v>594</v>
      </c>
      <c r="E187" s="15" t="s">
        <v>218</v>
      </c>
      <c r="F187" s="116">
        <v>43.17</v>
      </c>
      <c r="G187" s="15">
        <v>13.49</v>
      </c>
      <c r="H187" s="118">
        <v>0.28999999999999998</v>
      </c>
      <c r="I187" s="116">
        <f t="shared" si="46"/>
        <v>17.402100000000001</v>
      </c>
      <c r="J187" s="116">
        <f t="shared" si="49"/>
        <v>582.36329999999998</v>
      </c>
      <c r="K187" s="116">
        <f t="shared" si="48"/>
        <v>751.24865700000009</v>
      </c>
    </row>
    <row r="188" spans="1:11" s="170" customFormat="1" ht="22.5">
      <c r="A188" s="124" t="s">
        <v>1105</v>
      </c>
      <c r="B188" s="114">
        <v>89712</v>
      </c>
      <c r="C188" s="62" t="s">
        <v>839</v>
      </c>
      <c r="D188" s="155" t="s">
        <v>596</v>
      </c>
      <c r="E188" s="15" t="s">
        <v>218</v>
      </c>
      <c r="F188" s="116">
        <v>72.069999999999993</v>
      </c>
      <c r="G188" s="15">
        <v>19.57</v>
      </c>
      <c r="H188" s="118">
        <v>0.28999999999999998</v>
      </c>
      <c r="I188" s="116">
        <f t="shared" si="46"/>
        <v>25.2453</v>
      </c>
      <c r="J188" s="116">
        <f t="shared" si="49"/>
        <v>1410.4098999999999</v>
      </c>
      <c r="K188" s="116">
        <f t="shared" si="48"/>
        <v>1819.4287709999999</v>
      </c>
    </row>
    <row r="189" spans="1:11" s="170" customFormat="1" ht="22.5">
      <c r="A189" s="124" t="s">
        <v>1106</v>
      </c>
      <c r="B189" s="114">
        <v>89713</v>
      </c>
      <c r="C189" s="62" t="s">
        <v>839</v>
      </c>
      <c r="D189" s="155" t="s">
        <v>601</v>
      </c>
      <c r="E189" s="15" t="s">
        <v>218</v>
      </c>
      <c r="F189" s="116">
        <v>7</v>
      </c>
      <c r="G189" s="15">
        <v>29.24</v>
      </c>
      <c r="H189" s="118">
        <v>0.28999999999999998</v>
      </c>
      <c r="I189" s="116">
        <f t="shared" si="46"/>
        <v>37.7196</v>
      </c>
      <c r="J189" s="116">
        <f t="shared" si="49"/>
        <v>204.67999999999998</v>
      </c>
      <c r="K189" s="116">
        <f t="shared" si="48"/>
        <v>264.03719999999998</v>
      </c>
    </row>
    <row r="190" spans="1:11" s="170" customFormat="1" ht="33.75">
      <c r="A190" s="124" t="s">
        <v>1107</v>
      </c>
      <c r="B190" s="114">
        <v>89849</v>
      </c>
      <c r="C190" s="62" t="s">
        <v>839</v>
      </c>
      <c r="D190" s="155" t="s">
        <v>602</v>
      </c>
      <c r="E190" s="15" t="s">
        <v>218</v>
      </c>
      <c r="F190" s="116">
        <v>82.48</v>
      </c>
      <c r="G190" s="15">
        <v>33.56</v>
      </c>
      <c r="H190" s="118">
        <v>0.28999999999999998</v>
      </c>
      <c r="I190" s="116">
        <f t="shared" si="46"/>
        <v>43.292400000000001</v>
      </c>
      <c r="J190" s="116">
        <f t="shared" si="49"/>
        <v>2768.0288000000005</v>
      </c>
      <c r="K190" s="116">
        <f t="shared" si="48"/>
        <v>3570.7571520000001</v>
      </c>
    </row>
    <row r="191" spans="1:11" s="170" customFormat="1" ht="22.5">
      <c r="A191" s="124" t="s">
        <v>1108</v>
      </c>
      <c r="B191" s="114">
        <v>89508</v>
      </c>
      <c r="C191" s="62" t="s">
        <v>839</v>
      </c>
      <c r="D191" s="155" t="s">
        <v>604</v>
      </c>
      <c r="E191" s="15" t="s">
        <v>218</v>
      </c>
      <c r="F191" s="116">
        <v>1.72</v>
      </c>
      <c r="G191" s="15">
        <v>11.49</v>
      </c>
      <c r="H191" s="118">
        <v>0.28999999999999998</v>
      </c>
      <c r="I191" s="116">
        <f t="shared" si="46"/>
        <v>14.822099999999999</v>
      </c>
      <c r="J191" s="116">
        <f t="shared" si="49"/>
        <v>19.762799999999999</v>
      </c>
      <c r="K191" s="116">
        <f t="shared" si="48"/>
        <v>25.494011999999998</v>
      </c>
    </row>
    <row r="192" spans="1:11" s="170" customFormat="1" ht="22.5">
      <c r="A192" s="124" t="s">
        <v>1109</v>
      </c>
      <c r="B192" s="114">
        <v>89509</v>
      </c>
      <c r="C192" s="62" t="s">
        <v>839</v>
      </c>
      <c r="D192" s="155" t="s">
        <v>606</v>
      </c>
      <c r="E192" s="15" t="s">
        <v>218</v>
      </c>
      <c r="F192" s="116">
        <v>24.84</v>
      </c>
      <c r="G192" s="15">
        <v>15.8</v>
      </c>
      <c r="H192" s="118">
        <v>0.28999999999999998</v>
      </c>
      <c r="I192" s="116">
        <f t="shared" si="46"/>
        <v>20.382000000000001</v>
      </c>
      <c r="J192" s="116">
        <f t="shared" si="49"/>
        <v>392.47200000000004</v>
      </c>
      <c r="K192" s="116">
        <f t="shared" si="48"/>
        <v>506.28888000000001</v>
      </c>
    </row>
    <row r="193" spans="1:11" s="170" customFormat="1" ht="22.5">
      <c r="A193" s="124" t="s">
        <v>1110</v>
      </c>
      <c r="B193" s="114">
        <v>89511</v>
      </c>
      <c r="C193" s="62" t="s">
        <v>839</v>
      </c>
      <c r="D193" s="155" t="s">
        <v>608</v>
      </c>
      <c r="E193" s="15" t="s">
        <v>218</v>
      </c>
      <c r="F193" s="116">
        <v>9.57</v>
      </c>
      <c r="G193" s="15">
        <v>23.63</v>
      </c>
      <c r="H193" s="118">
        <v>0.28999999999999998</v>
      </c>
      <c r="I193" s="116">
        <f t="shared" si="46"/>
        <v>30.482699999999998</v>
      </c>
      <c r="J193" s="116">
        <f t="shared" si="49"/>
        <v>226.13909999999998</v>
      </c>
      <c r="K193" s="116">
        <f t="shared" si="48"/>
        <v>291.71943899999997</v>
      </c>
    </row>
    <row r="194" spans="1:11" s="170" customFormat="1" ht="22.5">
      <c r="A194" s="124" t="s">
        <v>1111</v>
      </c>
      <c r="B194" s="114">
        <v>72290</v>
      </c>
      <c r="C194" s="129" t="s">
        <v>839</v>
      </c>
      <c r="D194" s="14" t="s">
        <v>958</v>
      </c>
      <c r="E194" s="15" t="s">
        <v>348</v>
      </c>
      <c r="F194" s="116">
        <v>9</v>
      </c>
      <c r="G194" s="15">
        <v>381.45</v>
      </c>
      <c r="H194" s="118">
        <v>0.28999999999999998</v>
      </c>
      <c r="I194" s="116">
        <f t="shared" si="46"/>
        <v>492.07049999999998</v>
      </c>
      <c r="J194" s="116">
        <f t="shared" si="49"/>
        <v>3433.0499999999997</v>
      </c>
      <c r="K194" s="116">
        <f t="shared" si="48"/>
        <v>4428.6345000000001</v>
      </c>
    </row>
    <row r="195" spans="1:11" s="170" customFormat="1" ht="22.5">
      <c r="A195" s="124" t="s">
        <v>1112</v>
      </c>
      <c r="B195" s="114">
        <v>6087</v>
      </c>
      <c r="C195" s="129" t="s">
        <v>839</v>
      </c>
      <c r="D195" s="14" t="s">
        <v>935</v>
      </c>
      <c r="E195" s="15" t="s">
        <v>348</v>
      </c>
      <c r="F195" s="116">
        <v>9</v>
      </c>
      <c r="G195" s="15">
        <v>20.37</v>
      </c>
      <c r="H195" s="118">
        <v>0.28999999999999998</v>
      </c>
      <c r="I195" s="116">
        <f t="shared" si="46"/>
        <v>26.2773</v>
      </c>
      <c r="J195" s="116">
        <f t="shared" si="49"/>
        <v>183.33</v>
      </c>
      <c r="K195" s="116">
        <f t="shared" si="48"/>
        <v>236.4957</v>
      </c>
    </row>
    <row r="196" spans="1:11" s="170" customFormat="1" ht="33.75">
      <c r="A196" s="124" t="s">
        <v>1113</v>
      </c>
      <c r="B196" s="114" t="s">
        <v>960</v>
      </c>
      <c r="C196" s="62" t="s">
        <v>839</v>
      </c>
      <c r="D196" s="14" t="s">
        <v>959</v>
      </c>
      <c r="E196" s="15" t="s">
        <v>348</v>
      </c>
      <c r="F196" s="116">
        <v>2</v>
      </c>
      <c r="G196" s="15" t="s">
        <v>612</v>
      </c>
      <c r="H196" s="118">
        <v>0.28999999999999998</v>
      </c>
      <c r="I196" s="116">
        <f t="shared" si="46"/>
        <v>267.28800000000001</v>
      </c>
      <c r="J196" s="116">
        <f t="shared" si="49"/>
        <v>414.4</v>
      </c>
      <c r="K196" s="116">
        <f t="shared" si="48"/>
        <v>534.57600000000002</v>
      </c>
    </row>
    <row r="197" spans="1:11" s="170" customFormat="1" ht="33.75">
      <c r="A197" s="124" t="s">
        <v>1114</v>
      </c>
      <c r="B197" s="114" t="s">
        <v>962</v>
      </c>
      <c r="C197" s="62" t="s">
        <v>839</v>
      </c>
      <c r="D197" s="14" t="s">
        <v>961</v>
      </c>
      <c r="E197" s="15" t="s">
        <v>348</v>
      </c>
      <c r="F197" s="116">
        <v>1</v>
      </c>
      <c r="G197" s="15">
        <v>3298.28</v>
      </c>
      <c r="H197" s="118">
        <v>0.28999999999999998</v>
      </c>
      <c r="I197" s="116">
        <f t="shared" si="46"/>
        <v>4254.7812000000004</v>
      </c>
      <c r="J197" s="116">
        <f t="shared" si="49"/>
        <v>3298.28</v>
      </c>
      <c r="K197" s="116">
        <f t="shared" si="48"/>
        <v>4254.7812000000004</v>
      </c>
    </row>
    <row r="198" spans="1:11" s="170" customFormat="1" ht="11.25">
      <c r="A198" s="126"/>
      <c r="B198" s="144"/>
      <c r="C198" s="126"/>
      <c r="D198" s="14" t="s">
        <v>46</v>
      </c>
      <c r="E198" s="126"/>
      <c r="F198" s="116"/>
      <c r="G198" s="126"/>
      <c r="H198" s="118"/>
      <c r="I198" s="15"/>
      <c r="J198" s="119">
        <f>SUM(J178:J197)</f>
        <v>14986.630300000001</v>
      </c>
      <c r="K198" s="119">
        <f>SUM(K178:K197)</f>
        <v>19332.753087000001</v>
      </c>
    </row>
    <row r="199" spans="1:11" s="170" customFormat="1" ht="11.25">
      <c r="A199" s="137">
        <v>13</v>
      </c>
      <c r="B199" s="141"/>
      <c r="C199" s="139"/>
      <c r="D199" s="140" t="s">
        <v>626</v>
      </c>
      <c r="E199" s="149"/>
      <c r="F199" s="143"/>
      <c r="G199" s="149"/>
      <c r="H199" s="142"/>
      <c r="I199" s="146"/>
      <c r="J199" s="146"/>
      <c r="K199" s="146"/>
    </row>
    <row r="200" spans="1:11" s="170" customFormat="1" ht="22.5">
      <c r="A200" s="123" t="s">
        <v>1115</v>
      </c>
      <c r="B200" s="114"/>
      <c r="C200" s="124"/>
      <c r="D200" s="11" t="s">
        <v>834</v>
      </c>
      <c r="E200" s="126"/>
      <c r="F200" s="116"/>
      <c r="G200" s="126"/>
      <c r="H200" s="118"/>
      <c r="I200" s="116"/>
      <c r="J200" s="15"/>
      <c r="K200" s="15"/>
    </row>
    <row r="201" spans="1:11" s="170" customFormat="1" ht="33.75">
      <c r="A201" s="41" t="s">
        <v>1116</v>
      </c>
      <c r="B201" s="114">
        <v>86904</v>
      </c>
      <c r="C201" s="156" t="s">
        <v>839</v>
      </c>
      <c r="D201" s="14" t="s">
        <v>627</v>
      </c>
      <c r="E201" s="15" t="s">
        <v>348</v>
      </c>
      <c r="F201" s="116">
        <v>2</v>
      </c>
      <c r="G201" s="15">
        <v>94.55</v>
      </c>
      <c r="H201" s="118">
        <v>0.28999999999999998</v>
      </c>
      <c r="I201" s="116">
        <f t="shared" ref="I201:I234" si="50">SUM(G201*H201)+G201</f>
        <v>121.9695</v>
      </c>
      <c r="J201" s="116">
        <f t="shared" ref="J201:J206" si="51">SUM(F201*G201)</f>
        <v>189.1</v>
      </c>
      <c r="K201" s="116">
        <f t="shared" ref="K201:K206" si="52">SUM(F201*I201)</f>
        <v>243.93899999999999</v>
      </c>
    </row>
    <row r="202" spans="1:11" s="189" customFormat="1" ht="11.25">
      <c r="A202" s="185" t="s">
        <v>1117</v>
      </c>
      <c r="B202" s="186">
        <v>95547</v>
      </c>
      <c r="C202" s="185" t="s">
        <v>839</v>
      </c>
      <c r="D202" s="187" t="s">
        <v>630</v>
      </c>
      <c r="E202" s="156" t="s">
        <v>348</v>
      </c>
      <c r="F202" s="120">
        <v>2</v>
      </c>
      <c r="G202" s="156">
        <v>62.86</v>
      </c>
      <c r="H202" s="188">
        <v>0.28999999999999998</v>
      </c>
      <c r="I202" s="120">
        <f t="shared" si="50"/>
        <v>81.089399999999998</v>
      </c>
      <c r="J202" s="120">
        <f t="shared" si="51"/>
        <v>125.72</v>
      </c>
      <c r="K202" s="120">
        <f t="shared" si="52"/>
        <v>162.1788</v>
      </c>
    </row>
    <row r="203" spans="1:11" s="170" customFormat="1" ht="45">
      <c r="A203" s="41" t="s">
        <v>1118</v>
      </c>
      <c r="B203" s="114">
        <v>86932</v>
      </c>
      <c r="C203" s="41" t="s">
        <v>839</v>
      </c>
      <c r="D203" s="14" t="s">
        <v>631</v>
      </c>
      <c r="E203" s="15" t="s">
        <v>348</v>
      </c>
      <c r="F203" s="116">
        <v>2</v>
      </c>
      <c r="G203" s="15">
        <v>1</v>
      </c>
      <c r="H203" s="118">
        <v>0.28999999999999998</v>
      </c>
      <c r="I203" s="116">
        <f t="shared" si="50"/>
        <v>1.29</v>
      </c>
      <c r="J203" s="116">
        <f t="shared" si="51"/>
        <v>2</v>
      </c>
      <c r="K203" s="116">
        <f t="shared" si="52"/>
        <v>2.58</v>
      </c>
    </row>
    <row r="204" spans="1:11" s="170" customFormat="1" ht="33.75">
      <c r="A204" s="41" t="s">
        <v>1119</v>
      </c>
      <c r="B204" s="114">
        <v>86914</v>
      </c>
      <c r="C204" s="41" t="s">
        <v>839</v>
      </c>
      <c r="D204" s="14" t="s">
        <v>963</v>
      </c>
      <c r="E204" s="15" t="s">
        <v>348</v>
      </c>
      <c r="F204" s="116">
        <v>2</v>
      </c>
      <c r="G204" s="15">
        <v>38.29</v>
      </c>
      <c r="H204" s="118">
        <v>0.28999999999999998</v>
      </c>
      <c r="I204" s="116">
        <f t="shared" si="50"/>
        <v>49.394099999999995</v>
      </c>
      <c r="J204" s="116">
        <f t="shared" si="51"/>
        <v>76.58</v>
      </c>
      <c r="K204" s="116">
        <f t="shared" si="52"/>
        <v>98.788199999999989</v>
      </c>
    </row>
    <row r="205" spans="1:11" s="170" customFormat="1" ht="11.25">
      <c r="A205" s="41" t="s">
        <v>1120</v>
      </c>
      <c r="B205" s="114">
        <v>95544</v>
      </c>
      <c r="C205" s="41" t="s">
        <v>839</v>
      </c>
      <c r="D205" s="14" t="s">
        <v>638</v>
      </c>
      <c r="E205" s="15" t="s">
        <v>348</v>
      </c>
      <c r="F205" s="116">
        <v>2</v>
      </c>
      <c r="G205" s="15">
        <v>28.87</v>
      </c>
      <c r="H205" s="118">
        <v>0.28999999999999998</v>
      </c>
      <c r="I205" s="116">
        <f t="shared" si="50"/>
        <v>37.2423</v>
      </c>
      <c r="J205" s="116">
        <f t="shared" si="51"/>
        <v>57.74</v>
      </c>
      <c r="K205" s="116">
        <f t="shared" si="52"/>
        <v>74.4846</v>
      </c>
    </row>
    <row r="206" spans="1:11" s="170" customFormat="1" ht="22.5">
      <c r="A206" s="41" t="s">
        <v>1121</v>
      </c>
      <c r="B206" s="114">
        <v>36206</v>
      </c>
      <c r="C206" s="41" t="s">
        <v>839</v>
      </c>
      <c r="D206" s="14" t="s">
        <v>964</v>
      </c>
      <c r="E206" s="15" t="s">
        <v>57</v>
      </c>
      <c r="F206" s="116">
        <v>5</v>
      </c>
      <c r="G206" s="15">
        <v>185.54</v>
      </c>
      <c r="H206" s="118">
        <v>0.28999999999999998</v>
      </c>
      <c r="I206" s="116">
        <f t="shared" si="50"/>
        <v>239.3466</v>
      </c>
      <c r="J206" s="116">
        <f t="shared" si="51"/>
        <v>927.69999999999993</v>
      </c>
      <c r="K206" s="116">
        <f t="shared" si="52"/>
        <v>1196.7329999999999</v>
      </c>
    </row>
    <row r="207" spans="1:11" s="170" customFormat="1" ht="33.75">
      <c r="A207" s="123" t="s">
        <v>357</v>
      </c>
      <c r="B207" s="114"/>
      <c r="C207" s="124"/>
      <c r="D207" s="155" t="s">
        <v>640</v>
      </c>
      <c r="E207" s="126"/>
      <c r="F207" s="116"/>
      <c r="G207" s="126"/>
      <c r="H207" s="118"/>
      <c r="I207" s="15"/>
      <c r="J207" s="15"/>
      <c r="K207" s="15"/>
    </row>
    <row r="208" spans="1:11" s="170" customFormat="1" ht="22.5">
      <c r="A208" s="59" t="s">
        <v>1122</v>
      </c>
      <c r="B208" s="59" t="s">
        <v>1176</v>
      </c>
      <c r="C208" s="59"/>
      <c r="D208" s="14" t="s">
        <v>1177</v>
      </c>
      <c r="E208" s="22" t="s">
        <v>348</v>
      </c>
      <c r="F208" s="23" t="s">
        <v>156</v>
      </c>
      <c r="G208" s="126">
        <v>59.9</v>
      </c>
      <c r="H208" s="118">
        <v>0.28999999999999998</v>
      </c>
      <c r="I208" s="116">
        <f t="shared" si="50"/>
        <v>77.271000000000001</v>
      </c>
      <c r="J208" s="116">
        <f t="shared" ref="J208:J229" si="53">SUM(F208*G208)</f>
        <v>119.8</v>
      </c>
      <c r="K208" s="116">
        <f t="shared" ref="K208:K214" si="54">SUM(F208*I208)</f>
        <v>154.542</v>
      </c>
    </row>
    <row r="209" spans="1:11" s="170" customFormat="1" ht="37.5" customHeight="1">
      <c r="A209" s="59" t="s">
        <v>1123</v>
      </c>
      <c r="B209" s="114">
        <v>86901</v>
      </c>
      <c r="C209" s="41" t="s">
        <v>839</v>
      </c>
      <c r="D209" s="155" t="s">
        <v>642</v>
      </c>
      <c r="E209" s="15" t="s">
        <v>348</v>
      </c>
      <c r="F209" s="116">
        <v>1</v>
      </c>
      <c r="G209" s="15">
        <v>100.2</v>
      </c>
      <c r="H209" s="118">
        <v>0.28999999999999998</v>
      </c>
      <c r="I209" s="116">
        <f t="shared" si="50"/>
        <v>129.25800000000001</v>
      </c>
      <c r="J209" s="116">
        <f t="shared" si="53"/>
        <v>100.2</v>
      </c>
      <c r="K209" s="116">
        <f t="shared" si="54"/>
        <v>129.25800000000001</v>
      </c>
    </row>
    <row r="210" spans="1:11" s="170" customFormat="1" ht="11.25">
      <c r="A210" s="59" t="s">
        <v>1124</v>
      </c>
      <c r="B210" s="114">
        <v>95544</v>
      </c>
      <c r="C210" s="41" t="s">
        <v>839</v>
      </c>
      <c r="D210" s="14" t="s">
        <v>638</v>
      </c>
      <c r="E210" s="15" t="s">
        <v>348</v>
      </c>
      <c r="F210" s="116">
        <v>9</v>
      </c>
      <c r="G210" s="15">
        <v>28.87</v>
      </c>
      <c r="H210" s="118">
        <v>0.28999999999999998</v>
      </c>
      <c r="I210" s="116">
        <f t="shared" si="50"/>
        <v>37.2423</v>
      </c>
      <c r="J210" s="116">
        <f t="shared" si="53"/>
        <v>259.83</v>
      </c>
      <c r="K210" s="116">
        <f t="shared" si="54"/>
        <v>335.1807</v>
      </c>
    </row>
    <row r="211" spans="1:11" s="189" customFormat="1" ht="11.25">
      <c r="A211" s="59" t="s">
        <v>1125</v>
      </c>
      <c r="B211" s="186">
        <v>95547</v>
      </c>
      <c r="C211" s="185" t="s">
        <v>839</v>
      </c>
      <c r="D211" s="187" t="s">
        <v>645</v>
      </c>
      <c r="E211" s="156" t="s">
        <v>348</v>
      </c>
      <c r="F211" s="120">
        <v>11</v>
      </c>
      <c r="G211" s="156">
        <v>62.86</v>
      </c>
      <c r="H211" s="188">
        <v>0.28999999999999998</v>
      </c>
      <c r="I211" s="120">
        <f t="shared" si="50"/>
        <v>81.089399999999998</v>
      </c>
      <c r="J211" s="120">
        <f t="shared" si="53"/>
        <v>691.46</v>
      </c>
      <c r="K211" s="120">
        <f t="shared" si="54"/>
        <v>891.98339999999996</v>
      </c>
    </row>
    <row r="212" spans="1:11" s="170" customFormat="1" ht="11.25">
      <c r="A212" s="59" t="s">
        <v>1126</v>
      </c>
      <c r="B212" s="114">
        <v>86914</v>
      </c>
      <c r="C212" s="41" t="s">
        <v>839</v>
      </c>
      <c r="D212" s="14" t="s">
        <v>634</v>
      </c>
      <c r="E212" s="15" t="s">
        <v>348</v>
      </c>
      <c r="F212" s="116">
        <v>4</v>
      </c>
      <c r="G212" s="15">
        <v>38.29</v>
      </c>
      <c r="H212" s="118">
        <v>0.28999999999999998</v>
      </c>
      <c r="I212" s="116">
        <f t="shared" si="50"/>
        <v>49.394099999999995</v>
      </c>
      <c r="J212" s="116">
        <f t="shared" si="53"/>
        <v>153.16</v>
      </c>
      <c r="K212" s="116">
        <f t="shared" si="54"/>
        <v>197.57639999999998</v>
      </c>
    </row>
    <row r="213" spans="1:11" s="170" customFormat="1" ht="22.5">
      <c r="A213" s="59" t="s">
        <v>1127</v>
      </c>
      <c r="B213" s="114">
        <v>86912</v>
      </c>
      <c r="C213" s="41" t="s">
        <v>839</v>
      </c>
      <c r="D213" s="155" t="s">
        <v>649</v>
      </c>
      <c r="E213" s="15" t="s">
        <v>348</v>
      </c>
      <c r="F213" s="116">
        <v>9</v>
      </c>
      <c r="G213" s="15">
        <v>42.19</v>
      </c>
      <c r="H213" s="118">
        <v>0.28999999999999998</v>
      </c>
      <c r="I213" s="116">
        <f t="shared" si="50"/>
        <v>54.4251</v>
      </c>
      <c r="J213" s="116">
        <f t="shared" si="53"/>
        <v>379.71</v>
      </c>
      <c r="K213" s="116">
        <f t="shared" si="54"/>
        <v>489.82589999999999</v>
      </c>
    </row>
    <row r="214" spans="1:11" s="170" customFormat="1" ht="45">
      <c r="A214" s="59" t="s">
        <v>1175</v>
      </c>
      <c r="B214" s="114">
        <v>72739</v>
      </c>
      <c r="C214" s="41" t="s">
        <v>839</v>
      </c>
      <c r="D214" s="14" t="s">
        <v>650</v>
      </c>
      <c r="E214" s="15" t="s">
        <v>348</v>
      </c>
      <c r="F214" s="116">
        <v>9</v>
      </c>
      <c r="G214" s="15">
        <v>391.99</v>
      </c>
      <c r="H214" s="118">
        <v>0.28999999999999998</v>
      </c>
      <c r="I214" s="116">
        <f t="shared" si="50"/>
        <v>505.6671</v>
      </c>
      <c r="J214" s="116">
        <f t="shared" si="53"/>
        <v>3527.91</v>
      </c>
      <c r="K214" s="116">
        <f t="shared" si="54"/>
        <v>4551.0038999999997</v>
      </c>
    </row>
    <row r="215" spans="1:11" s="170" customFormat="1" ht="11.25">
      <c r="A215" s="123" t="s">
        <v>368</v>
      </c>
      <c r="B215" s="114"/>
      <c r="C215" s="124"/>
      <c r="D215" s="11" t="s">
        <v>653</v>
      </c>
      <c r="E215" s="126"/>
      <c r="F215" s="116"/>
      <c r="G215" s="126"/>
      <c r="H215" s="118"/>
      <c r="I215" s="15"/>
      <c r="J215" s="116"/>
      <c r="K215" s="15"/>
    </row>
    <row r="216" spans="1:11" s="170" customFormat="1" ht="22.5">
      <c r="A216" s="41" t="s">
        <v>1128</v>
      </c>
      <c r="B216" s="114">
        <v>86914</v>
      </c>
      <c r="C216" s="41" t="s">
        <v>839</v>
      </c>
      <c r="D216" s="14" t="s">
        <v>952</v>
      </c>
      <c r="E216" s="15" t="s">
        <v>348</v>
      </c>
      <c r="F216" s="116">
        <v>2</v>
      </c>
      <c r="G216" s="15">
        <v>38.29</v>
      </c>
      <c r="H216" s="118">
        <v>0.28999999999999998</v>
      </c>
      <c r="I216" s="116">
        <f t="shared" si="50"/>
        <v>49.394099999999995</v>
      </c>
      <c r="J216" s="116">
        <f t="shared" si="53"/>
        <v>76.58</v>
      </c>
      <c r="K216" s="116">
        <f t="shared" ref="K216:K220" si="55">SUM(F216*I216)</f>
        <v>98.788199999999989</v>
      </c>
    </row>
    <row r="217" spans="1:11" s="170" customFormat="1" ht="22.5">
      <c r="A217" s="41" t="s">
        <v>1129</v>
      </c>
      <c r="B217" s="114">
        <v>86912</v>
      </c>
      <c r="C217" s="156" t="s">
        <v>839</v>
      </c>
      <c r="D217" s="155" t="s">
        <v>649</v>
      </c>
      <c r="E217" s="15" t="s">
        <v>348</v>
      </c>
      <c r="F217" s="116">
        <v>5</v>
      </c>
      <c r="G217" s="15">
        <v>42.19</v>
      </c>
      <c r="H217" s="118">
        <v>0.28999999999999998</v>
      </c>
      <c r="I217" s="116">
        <f t="shared" si="50"/>
        <v>54.4251</v>
      </c>
      <c r="J217" s="116">
        <f t="shared" si="53"/>
        <v>210.95</v>
      </c>
      <c r="K217" s="116">
        <f t="shared" si="55"/>
        <v>272.12549999999999</v>
      </c>
    </row>
    <row r="218" spans="1:11" s="170" customFormat="1" ht="56.25">
      <c r="A218" s="41" t="s">
        <v>1130</v>
      </c>
      <c r="B218" s="114">
        <v>86932</v>
      </c>
      <c r="C218" s="41" t="s">
        <v>839</v>
      </c>
      <c r="D218" s="155" t="s">
        <v>656</v>
      </c>
      <c r="E218" s="15" t="s">
        <v>348</v>
      </c>
      <c r="F218" s="116">
        <v>4</v>
      </c>
      <c r="G218" s="15">
        <v>361.84</v>
      </c>
      <c r="H218" s="118">
        <v>0.28999999999999998</v>
      </c>
      <c r="I218" s="116">
        <f t="shared" si="50"/>
        <v>466.77359999999999</v>
      </c>
      <c r="J218" s="116">
        <f t="shared" si="53"/>
        <v>1447.36</v>
      </c>
      <c r="K218" s="116">
        <f t="shared" si="55"/>
        <v>1867.0944</v>
      </c>
    </row>
    <row r="219" spans="1:11" s="170" customFormat="1" ht="11.25">
      <c r="A219" s="41" t="s">
        <v>1131</v>
      </c>
      <c r="B219" s="114">
        <v>95544</v>
      </c>
      <c r="C219" s="41" t="s">
        <v>839</v>
      </c>
      <c r="D219" s="14" t="s">
        <v>657</v>
      </c>
      <c r="E219" s="15" t="s">
        <v>348</v>
      </c>
      <c r="F219" s="116">
        <v>4</v>
      </c>
      <c r="G219" s="15">
        <v>28.87</v>
      </c>
      <c r="H219" s="118">
        <v>0.28999999999999998</v>
      </c>
      <c r="I219" s="116">
        <f t="shared" si="50"/>
        <v>37.2423</v>
      </c>
      <c r="J219" s="116">
        <f t="shared" si="53"/>
        <v>115.48</v>
      </c>
      <c r="K219" s="116">
        <f t="shared" si="55"/>
        <v>148.9692</v>
      </c>
    </row>
    <row r="220" spans="1:11" s="189" customFormat="1" ht="11.25">
      <c r="A220" s="185" t="s">
        <v>1132</v>
      </c>
      <c r="B220" s="186">
        <v>95547</v>
      </c>
      <c r="C220" s="185" t="s">
        <v>839</v>
      </c>
      <c r="D220" s="187" t="s">
        <v>645</v>
      </c>
      <c r="E220" s="156" t="s">
        <v>348</v>
      </c>
      <c r="F220" s="120">
        <v>3</v>
      </c>
      <c r="G220" s="156">
        <v>62.86</v>
      </c>
      <c r="H220" s="188">
        <v>0.28999999999999998</v>
      </c>
      <c r="I220" s="120">
        <f t="shared" si="50"/>
        <v>81.089399999999998</v>
      </c>
      <c r="J220" s="120">
        <f t="shared" si="53"/>
        <v>188.57999999999998</v>
      </c>
      <c r="K220" s="120">
        <f t="shared" si="55"/>
        <v>243.26819999999998</v>
      </c>
    </row>
    <row r="221" spans="1:11" s="170" customFormat="1" ht="11.25">
      <c r="A221" s="123" t="s">
        <v>380</v>
      </c>
      <c r="B221" s="114"/>
      <c r="C221" s="124"/>
      <c r="D221" s="11" t="s">
        <v>658</v>
      </c>
      <c r="E221" s="126"/>
      <c r="F221" s="116"/>
      <c r="G221" s="126"/>
      <c r="H221" s="118"/>
      <c r="I221" s="15"/>
      <c r="J221" s="116"/>
      <c r="K221" s="15"/>
    </row>
    <row r="222" spans="1:11" s="170" customFormat="1" ht="45">
      <c r="A222" s="41" t="s">
        <v>1133</v>
      </c>
      <c r="B222" s="114">
        <v>86900</v>
      </c>
      <c r="C222" s="41" t="s">
        <v>839</v>
      </c>
      <c r="D222" s="14" t="s">
        <v>659</v>
      </c>
      <c r="E222" s="15" t="s">
        <v>660</v>
      </c>
      <c r="F222" s="116">
        <v>5</v>
      </c>
      <c r="G222" s="15">
        <v>127.69</v>
      </c>
      <c r="H222" s="118">
        <v>0.28999999999999998</v>
      </c>
      <c r="I222" s="116">
        <f t="shared" si="50"/>
        <v>164.7201</v>
      </c>
      <c r="J222" s="116">
        <f t="shared" si="53"/>
        <v>638.45000000000005</v>
      </c>
      <c r="K222" s="116">
        <f t="shared" ref="K222:K234" si="56">SUM(F222*I222)</f>
        <v>823.60050000000001</v>
      </c>
    </row>
    <row r="223" spans="1:11" s="170" customFormat="1" ht="22.5">
      <c r="A223" s="41" t="s">
        <v>1134</v>
      </c>
      <c r="B223" s="114">
        <v>86901</v>
      </c>
      <c r="C223" s="41" t="s">
        <v>839</v>
      </c>
      <c r="D223" s="155" t="s">
        <v>663</v>
      </c>
      <c r="E223" s="15" t="s">
        <v>348</v>
      </c>
      <c r="F223" s="116">
        <v>1</v>
      </c>
      <c r="G223" s="15">
        <v>100.2</v>
      </c>
      <c r="H223" s="118">
        <v>0.28999999999999998</v>
      </c>
      <c r="I223" s="116">
        <f t="shared" si="50"/>
        <v>129.25800000000001</v>
      </c>
      <c r="J223" s="116">
        <f t="shared" si="53"/>
        <v>100.2</v>
      </c>
      <c r="K223" s="116">
        <f t="shared" si="56"/>
        <v>129.25800000000001</v>
      </c>
    </row>
    <row r="224" spans="1:11" s="170" customFormat="1" ht="33.75">
      <c r="A224" s="41" t="s">
        <v>1135</v>
      </c>
      <c r="B224" s="114">
        <v>86904</v>
      </c>
      <c r="C224" s="41" t="s">
        <v>839</v>
      </c>
      <c r="D224" s="14" t="s">
        <v>627</v>
      </c>
      <c r="E224" s="15" t="s">
        <v>348</v>
      </c>
      <c r="F224" s="116">
        <v>1</v>
      </c>
      <c r="G224" s="15">
        <v>94.55</v>
      </c>
      <c r="H224" s="118">
        <v>0.28999999999999998</v>
      </c>
      <c r="I224" s="116">
        <f t="shared" si="50"/>
        <v>121.9695</v>
      </c>
      <c r="J224" s="116">
        <f t="shared" si="53"/>
        <v>94.55</v>
      </c>
      <c r="K224" s="116">
        <f t="shared" si="56"/>
        <v>121.9695</v>
      </c>
    </row>
    <row r="225" spans="1:11" s="170" customFormat="1" ht="22.5">
      <c r="A225" s="41" t="s">
        <v>1136</v>
      </c>
      <c r="B225" s="114">
        <v>86914</v>
      </c>
      <c r="C225" s="41" t="s">
        <v>839</v>
      </c>
      <c r="D225" s="14" t="s">
        <v>953</v>
      </c>
      <c r="E225" s="15" t="s">
        <v>348</v>
      </c>
      <c r="F225" s="116">
        <v>2</v>
      </c>
      <c r="G225" s="15">
        <v>38.29</v>
      </c>
      <c r="H225" s="118">
        <v>0.28999999999999998</v>
      </c>
      <c r="I225" s="116">
        <f t="shared" si="50"/>
        <v>49.394099999999995</v>
      </c>
      <c r="J225" s="116">
        <f t="shared" si="53"/>
        <v>76.58</v>
      </c>
      <c r="K225" s="116">
        <f t="shared" si="56"/>
        <v>98.788199999999989</v>
      </c>
    </row>
    <row r="226" spans="1:11" s="170" customFormat="1" ht="22.5">
      <c r="A226" s="41" t="s">
        <v>1137</v>
      </c>
      <c r="B226" s="114">
        <v>86912</v>
      </c>
      <c r="C226" s="41" t="s">
        <v>839</v>
      </c>
      <c r="D226" s="155" t="s">
        <v>649</v>
      </c>
      <c r="E226" s="15" t="s">
        <v>348</v>
      </c>
      <c r="F226" s="116">
        <v>4</v>
      </c>
      <c r="G226" s="15">
        <v>42.19</v>
      </c>
      <c r="H226" s="118">
        <v>0.28999999999999998</v>
      </c>
      <c r="I226" s="116">
        <f t="shared" si="50"/>
        <v>54.4251</v>
      </c>
      <c r="J226" s="116">
        <f t="shared" si="53"/>
        <v>168.76</v>
      </c>
      <c r="K226" s="116">
        <f t="shared" si="56"/>
        <v>217.7004</v>
      </c>
    </row>
    <row r="227" spans="1:11" s="170" customFormat="1" ht="33.75">
      <c r="A227" s="41" t="s">
        <v>1138</v>
      </c>
      <c r="B227" s="114">
        <v>86909</v>
      </c>
      <c r="C227" s="41" t="s">
        <v>839</v>
      </c>
      <c r="D227" s="155" t="s">
        <v>666</v>
      </c>
      <c r="E227" s="15" t="s">
        <v>348</v>
      </c>
      <c r="F227" s="116">
        <v>5</v>
      </c>
      <c r="G227" s="15">
        <v>99.6</v>
      </c>
      <c r="H227" s="118">
        <v>0.28999999999999998</v>
      </c>
      <c r="I227" s="116">
        <f t="shared" si="50"/>
        <v>128.48399999999998</v>
      </c>
      <c r="J227" s="116">
        <f t="shared" si="53"/>
        <v>498</v>
      </c>
      <c r="K227" s="116">
        <f t="shared" si="56"/>
        <v>642.41999999999985</v>
      </c>
    </row>
    <row r="228" spans="1:11" s="189" customFormat="1" ht="11.25">
      <c r="A228" s="185" t="s">
        <v>1139</v>
      </c>
      <c r="B228" s="186">
        <v>95547</v>
      </c>
      <c r="C228" s="185" t="s">
        <v>839</v>
      </c>
      <c r="D228" s="187" t="s">
        <v>645</v>
      </c>
      <c r="E228" s="156" t="s">
        <v>348</v>
      </c>
      <c r="F228" s="120">
        <v>3</v>
      </c>
      <c r="G228" s="156">
        <v>62.86</v>
      </c>
      <c r="H228" s="188">
        <v>0.28999999999999998</v>
      </c>
      <c r="I228" s="120">
        <f t="shared" si="50"/>
        <v>81.089399999999998</v>
      </c>
      <c r="J228" s="120">
        <f t="shared" si="53"/>
        <v>188.57999999999998</v>
      </c>
      <c r="K228" s="120">
        <f t="shared" si="56"/>
        <v>243.26819999999998</v>
      </c>
    </row>
    <row r="229" spans="1:11" s="170" customFormat="1" ht="33.75">
      <c r="A229" s="41" t="s">
        <v>1140</v>
      </c>
      <c r="B229" s="114">
        <v>86923</v>
      </c>
      <c r="C229" s="41" t="s">
        <v>839</v>
      </c>
      <c r="D229" s="155" t="s">
        <v>667</v>
      </c>
      <c r="E229" s="15" t="s">
        <v>348</v>
      </c>
      <c r="F229" s="116">
        <v>2</v>
      </c>
      <c r="G229" s="15">
        <v>364.54</v>
      </c>
      <c r="H229" s="118">
        <v>0.28999999999999998</v>
      </c>
      <c r="I229" s="116">
        <f t="shared" si="50"/>
        <v>470.25660000000005</v>
      </c>
      <c r="J229" s="116">
        <f t="shared" si="53"/>
        <v>729.08</v>
      </c>
      <c r="K229" s="116">
        <f t="shared" si="56"/>
        <v>940.5132000000001</v>
      </c>
    </row>
    <row r="230" spans="1:11" s="170" customFormat="1" ht="11.25">
      <c r="A230" s="123" t="s">
        <v>393</v>
      </c>
      <c r="B230" s="114"/>
      <c r="C230" s="124"/>
      <c r="D230" s="11" t="s">
        <v>669</v>
      </c>
      <c r="E230" s="126"/>
      <c r="F230" s="116"/>
      <c r="G230" s="126"/>
      <c r="H230" s="118"/>
      <c r="I230" s="116"/>
      <c r="J230" s="15"/>
      <c r="K230" s="116"/>
    </row>
    <row r="231" spans="1:11" s="170" customFormat="1" ht="22.5">
      <c r="A231" s="41" t="s">
        <v>1141</v>
      </c>
      <c r="B231" s="114">
        <v>86901</v>
      </c>
      <c r="C231" s="41" t="s">
        <v>839</v>
      </c>
      <c r="D231" s="155" t="s">
        <v>642</v>
      </c>
      <c r="E231" s="15" t="s">
        <v>348</v>
      </c>
      <c r="F231" s="116">
        <v>4</v>
      </c>
      <c r="G231" s="15">
        <v>100.2</v>
      </c>
      <c r="H231" s="118">
        <v>0.28999999999999998</v>
      </c>
      <c r="I231" s="116">
        <f t="shared" si="50"/>
        <v>129.25800000000001</v>
      </c>
      <c r="J231" s="116">
        <f>SUM(F231*G231)</f>
        <v>400.8</v>
      </c>
      <c r="K231" s="116">
        <f t="shared" si="56"/>
        <v>517.03200000000004</v>
      </c>
    </row>
    <row r="232" spans="1:11" s="189" customFormat="1" ht="11.25">
      <c r="A232" s="185" t="s">
        <v>1142</v>
      </c>
      <c r="B232" s="186">
        <v>95547</v>
      </c>
      <c r="C232" s="185" t="s">
        <v>839</v>
      </c>
      <c r="D232" s="187" t="s">
        <v>645</v>
      </c>
      <c r="E232" s="156" t="s">
        <v>348</v>
      </c>
      <c r="F232" s="120">
        <v>4</v>
      </c>
      <c r="G232" s="156">
        <v>62.86</v>
      </c>
      <c r="H232" s="188">
        <v>0.28999999999999998</v>
      </c>
      <c r="I232" s="120">
        <f t="shared" si="50"/>
        <v>81.089399999999998</v>
      </c>
      <c r="J232" s="120">
        <f>SUM(F232*G232)</f>
        <v>251.44</v>
      </c>
      <c r="K232" s="120">
        <f t="shared" si="56"/>
        <v>324.35759999999999</v>
      </c>
    </row>
    <row r="233" spans="1:11" s="170" customFormat="1" ht="11.25">
      <c r="A233" s="123" t="s">
        <v>1143</v>
      </c>
      <c r="B233" s="114"/>
      <c r="C233" s="124"/>
      <c r="D233" s="11" t="s">
        <v>670</v>
      </c>
      <c r="E233" s="126"/>
      <c r="F233" s="116"/>
      <c r="G233" s="126" t="s">
        <v>833</v>
      </c>
      <c r="H233" s="118"/>
      <c r="I233" s="116"/>
      <c r="J233" s="15"/>
      <c r="K233" s="116"/>
    </row>
    <row r="234" spans="1:11" s="170" customFormat="1" ht="22.5">
      <c r="A234" s="41" t="s">
        <v>1144</v>
      </c>
      <c r="B234" s="114">
        <v>86914</v>
      </c>
      <c r="C234" s="41" t="s">
        <v>839</v>
      </c>
      <c r="D234" s="14" t="s">
        <v>954</v>
      </c>
      <c r="E234" s="15" t="s">
        <v>348</v>
      </c>
      <c r="F234" s="116">
        <v>3</v>
      </c>
      <c r="G234" s="15">
        <v>38.29</v>
      </c>
      <c r="H234" s="118">
        <v>0.28999999999999998</v>
      </c>
      <c r="I234" s="116">
        <f t="shared" si="50"/>
        <v>49.394099999999995</v>
      </c>
      <c r="J234" s="116">
        <f>SUM(F234*G234)</f>
        <v>114.87</v>
      </c>
      <c r="K234" s="116">
        <f t="shared" si="56"/>
        <v>148.1823</v>
      </c>
    </row>
    <row r="235" spans="1:11" s="170" customFormat="1" ht="11.25">
      <c r="A235" s="126"/>
      <c r="B235" s="144"/>
      <c r="C235" s="126"/>
      <c r="D235" s="14" t="s">
        <v>46</v>
      </c>
      <c r="E235" s="126"/>
      <c r="F235" s="116"/>
      <c r="G235" s="126"/>
      <c r="H235" s="118"/>
      <c r="I235" s="15"/>
      <c r="J235" s="84">
        <f>SUM(J200:J234)</f>
        <v>11911.17</v>
      </c>
      <c r="K235" s="119">
        <f>SUM(K200:K234)</f>
        <v>15365.409299999999</v>
      </c>
    </row>
    <row r="236" spans="1:11" s="170" customFormat="1" ht="11.25">
      <c r="A236" s="137">
        <v>14</v>
      </c>
      <c r="B236" s="141"/>
      <c r="C236" s="139"/>
      <c r="D236" s="140" t="s">
        <v>675</v>
      </c>
      <c r="E236" s="149"/>
      <c r="F236" s="143"/>
      <c r="G236" s="149"/>
      <c r="H236" s="142"/>
      <c r="I236" s="146"/>
      <c r="J236" s="146"/>
      <c r="K236" s="146"/>
    </row>
    <row r="237" spans="1:11" s="170" customFormat="1" ht="22.5">
      <c r="A237" s="124" t="s">
        <v>1145</v>
      </c>
      <c r="B237" s="114">
        <v>86889</v>
      </c>
      <c r="C237" s="124" t="s">
        <v>839</v>
      </c>
      <c r="D237" s="14" t="s">
        <v>1181</v>
      </c>
      <c r="E237" s="15" t="s">
        <v>144</v>
      </c>
      <c r="F237" s="116">
        <v>15</v>
      </c>
      <c r="G237" s="15">
        <v>425.23</v>
      </c>
      <c r="H237" s="118">
        <v>0.28999999999999998</v>
      </c>
      <c r="I237" s="116">
        <f t="shared" ref="I237:I240" si="57">SUM(G237*H237)+G237</f>
        <v>548.54669999999999</v>
      </c>
      <c r="J237" s="116">
        <f>SUM(F237*G237)</f>
        <v>6378.4500000000007</v>
      </c>
      <c r="K237" s="116">
        <f t="shared" ref="K237:K240" si="58">SUM(F237*I237)</f>
        <v>8228.200499999999</v>
      </c>
    </row>
    <row r="238" spans="1:11" s="170" customFormat="1" ht="33.75">
      <c r="A238" s="124" t="s">
        <v>1146</v>
      </c>
      <c r="B238" s="114">
        <v>86895</v>
      </c>
      <c r="C238" s="124" t="s">
        <v>839</v>
      </c>
      <c r="D238" s="14" t="s">
        <v>1184</v>
      </c>
      <c r="E238" s="15" t="s">
        <v>57</v>
      </c>
      <c r="F238" s="116">
        <v>16</v>
      </c>
      <c r="G238" s="116">
        <v>154</v>
      </c>
      <c r="H238" s="118">
        <v>0.28999999999999998</v>
      </c>
      <c r="I238" s="116">
        <f t="shared" si="57"/>
        <v>198.66</v>
      </c>
      <c r="J238" s="116">
        <f>SUM(F238*G238)</f>
        <v>2464</v>
      </c>
      <c r="K238" s="116">
        <f t="shared" si="58"/>
        <v>3178.56</v>
      </c>
    </row>
    <row r="239" spans="1:11" s="170" customFormat="1" ht="11.25">
      <c r="A239" s="124" t="s">
        <v>1178</v>
      </c>
      <c r="B239" s="114" t="s">
        <v>1179</v>
      </c>
      <c r="C239" s="124"/>
      <c r="D239" s="14" t="s">
        <v>1180</v>
      </c>
      <c r="E239" s="15" t="s">
        <v>144</v>
      </c>
      <c r="F239" s="116">
        <v>14</v>
      </c>
      <c r="G239" s="116">
        <v>425.26</v>
      </c>
      <c r="H239" s="118">
        <v>0.28999999999999998</v>
      </c>
      <c r="I239" s="116">
        <f t="shared" si="57"/>
        <v>548.58539999999994</v>
      </c>
      <c r="J239" s="116">
        <f>SUM(F239*G239)</f>
        <v>5953.6399999999994</v>
      </c>
      <c r="K239" s="116">
        <f t="shared" si="58"/>
        <v>7680.1955999999991</v>
      </c>
    </row>
    <row r="240" spans="1:11" s="170" customFormat="1" ht="11.25">
      <c r="A240" s="124" t="s">
        <v>1182</v>
      </c>
      <c r="B240" s="114" t="s">
        <v>1186</v>
      </c>
      <c r="C240" s="124"/>
      <c r="D240" s="14" t="s">
        <v>1185</v>
      </c>
      <c r="E240" s="15" t="s">
        <v>144</v>
      </c>
      <c r="F240" s="116">
        <v>4</v>
      </c>
      <c r="G240" s="116">
        <v>366.48</v>
      </c>
      <c r="H240" s="118">
        <v>0.28999999999999998</v>
      </c>
      <c r="I240" s="116">
        <f t="shared" si="57"/>
        <v>472.75920000000002</v>
      </c>
      <c r="J240" s="116">
        <f>SUM(F240*G240)</f>
        <v>1465.92</v>
      </c>
      <c r="K240" s="116">
        <f t="shared" si="58"/>
        <v>1891.0368000000001</v>
      </c>
    </row>
    <row r="241" spans="1:11" s="170" customFormat="1" ht="11.25">
      <c r="A241" s="124" t="s">
        <v>1183</v>
      </c>
      <c r="B241" s="114"/>
      <c r="C241" s="124"/>
      <c r="D241" s="14"/>
      <c r="E241" s="15"/>
      <c r="F241" s="116"/>
      <c r="G241" s="116"/>
      <c r="H241" s="118"/>
      <c r="I241" s="116"/>
      <c r="J241" s="116"/>
      <c r="K241" s="116"/>
    </row>
    <row r="242" spans="1:11" s="170" customFormat="1" ht="11.25">
      <c r="A242" s="126"/>
      <c r="B242" s="144"/>
      <c r="C242" s="126"/>
      <c r="D242" s="14" t="s">
        <v>46</v>
      </c>
      <c r="E242" s="126"/>
      <c r="F242" s="116"/>
      <c r="G242" s="126"/>
      <c r="H242" s="118"/>
      <c r="I242" s="15"/>
      <c r="J242" s="119">
        <f>SUM(J237:J240)</f>
        <v>16262.01</v>
      </c>
      <c r="K242" s="119">
        <f>SUM(K237:K240)</f>
        <v>20977.992899999997</v>
      </c>
    </row>
    <row r="243" spans="1:11" s="170" customFormat="1" ht="11.25">
      <c r="A243" s="137">
        <v>15</v>
      </c>
      <c r="B243" s="141"/>
      <c r="C243" s="139"/>
      <c r="D243" s="140" t="s">
        <v>690</v>
      </c>
      <c r="E243" s="149"/>
      <c r="F243" s="143"/>
      <c r="G243" s="149"/>
      <c r="H243" s="142"/>
      <c r="I243" s="146"/>
      <c r="J243" s="146"/>
      <c r="K243" s="146"/>
    </row>
    <row r="244" spans="1:11" s="170" customFormat="1" ht="11.25">
      <c r="A244" s="123" t="s">
        <v>1147</v>
      </c>
      <c r="B244" s="114"/>
      <c r="C244" s="124"/>
      <c r="D244" s="11" t="s">
        <v>92</v>
      </c>
      <c r="E244" s="126"/>
      <c r="F244" s="116"/>
      <c r="G244" s="126"/>
      <c r="H244" s="118"/>
      <c r="I244" s="15"/>
      <c r="J244" s="15"/>
      <c r="K244" s="15"/>
    </row>
    <row r="245" spans="1:11" s="170" customFormat="1" ht="11.25">
      <c r="A245" s="123" t="s">
        <v>1148</v>
      </c>
      <c r="B245" s="114"/>
      <c r="C245" s="124"/>
      <c r="D245" s="11" t="s">
        <v>115</v>
      </c>
      <c r="E245" s="126"/>
      <c r="F245" s="116"/>
      <c r="G245" s="126"/>
      <c r="H245" s="118"/>
      <c r="I245" s="15"/>
      <c r="J245" s="15"/>
      <c r="K245" s="15"/>
    </row>
    <row r="246" spans="1:11" s="170" customFormat="1" ht="27.75" customHeight="1">
      <c r="A246" s="127" t="s">
        <v>1149</v>
      </c>
      <c r="B246" s="114"/>
      <c r="C246" s="41"/>
      <c r="D246" s="155" t="s">
        <v>696</v>
      </c>
      <c r="E246" s="126"/>
      <c r="F246" s="116"/>
      <c r="G246" s="126"/>
      <c r="H246" s="118"/>
      <c r="I246" s="15"/>
      <c r="J246" s="116"/>
      <c r="K246" s="15"/>
    </row>
    <row r="247" spans="1:11" s="170" customFormat="1" ht="49.5" customHeight="1">
      <c r="A247" s="15" t="s">
        <v>1150</v>
      </c>
      <c r="B247" s="115">
        <v>92720</v>
      </c>
      <c r="C247" s="15" t="s">
        <v>839</v>
      </c>
      <c r="D247" s="155" t="s">
        <v>965</v>
      </c>
      <c r="E247" s="15" t="s">
        <v>73</v>
      </c>
      <c r="F247" s="116">
        <v>10.09</v>
      </c>
      <c r="G247" s="15">
        <v>341.04</v>
      </c>
      <c r="H247" s="118">
        <v>0.28999999999999998</v>
      </c>
      <c r="I247" s="116">
        <f t="shared" ref="I247:I249" si="59">SUM(G247*H247)+G247</f>
        <v>439.94159999999999</v>
      </c>
      <c r="J247" s="116">
        <f>SUM(F247*G247)</f>
        <v>3441.0936000000002</v>
      </c>
      <c r="K247" s="116">
        <f t="shared" ref="K247" si="60">SUM(F247*I247)</f>
        <v>4439.0107440000002</v>
      </c>
    </row>
    <row r="248" spans="1:11" s="170" customFormat="1" ht="22.5">
      <c r="A248" s="127" t="s">
        <v>1151</v>
      </c>
      <c r="B248" s="114"/>
      <c r="C248" s="41"/>
      <c r="D248" s="11" t="s">
        <v>700</v>
      </c>
      <c r="E248" s="126"/>
      <c r="F248" s="116"/>
      <c r="G248" s="126"/>
      <c r="H248" s="118"/>
      <c r="I248" s="116"/>
      <c r="J248" s="15"/>
      <c r="K248" s="15"/>
    </row>
    <row r="249" spans="1:11" s="170" customFormat="1" ht="45">
      <c r="A249" s="15" t="s">
        <v>1152</v>
      </c>
      <c r="B249" s="115">
        <v>92718</v>
      </c>
      <c r="C249" s="15" t="s">
        <v>839</v>
      </c>
      <c r="D249" s="155" t="s">
        <v>702</v>
      </c>
      <c r="E249" s="15" t="s">
        <v>73</v>
      </c>
      <c r="F249" s="116">
        <v>6.53</v>
      </c>
      <c r="G249" s="15">
        <v>423.76</v>
      </c>
      <c r="H249" s="118">
        <v>0.28999999999999998</v>
      </c>
      <c r="I249" s="116">
        <f t="shared" si="59"/>
        <v>546.65039999999999</v>
      </c>
      <c r="J249" s="116">
        <f>SUM(F249*G249)</f>
        <v>2767.1527999999998</v>
      </c>
      <c r="K249" s="116">
        <f t="shared" ref="K249" si="61">SUM(F249*I249)</f>
        <v>3569.6271120000001</v>
      </c>
    </row>
    <row r="250" spans="1:11" s="170" customFormat="1" ht="11.25">
      <c r="A250" s="127" t="s">
        <v>1153</v>
      </c>
      <c r="B250" s="114"/>
      <c r="C250" s="41"/>
      <c r="D250" s="11" t="s">
        <v>704</v>
      </c>
      <c r="E250" s="126"/>
      <c r="F250" s="116"/>
      <c r="G250" s="126"/>
      <c r="H250" s="118"/>
      <c r="I250" s="15"/>
      <c r="J250" s="15"/>
      <c r="K250" s="15"/>
    </row>
    <row r="251" spans="1:11" s="170" customFormat="1" ht="48.75" customHeight="1">
      <c r="A251" s="15" t="s">
        <v>1154</v>
      </c>
      <c r="B251" s="115">
        <v>90856</v>
      </c>
      <c r="C251" s="15" t="s">
        <v>839</v>
      </c>
      <c r="D251" s="155" t="s">
        <v>706</v>
      </c>
      <c r="E251" s="15" t="s">
        <v>73</v>
      </c>
      <c r="F251" s="116" t="s">
        <v>707</v>
      </c>
      <c r="G251" s="15">
        <v>350.76</v>
      </c>
      <c r="H251" s="118">
        <v>0.28999999999999998</v>
      </c>
      <c r="I251" s="116">
        <f t="shared" ref="I251" si="62">SUM(G251*H251)+G251</f>
        <v>452.48039999999997</v>
      </c>
      <c r="J251" s="116">
        <f>SUM(F251*G251)</f>
        <v>2027.3928000000001</v>
      </c>
      <c r="K251" s="116">
        <f t="shared" ref="K251" si="63">SUM(F251*I251)</f>
        <v>2615.3367119999998</v>
      </c>
    </row>
    <row r="252" spans="1:11" s="170" customFormat="1" ht="11.25">
      <c r="A252" s="126"/>
      <c r="B252" s="144"/>
      <c r="C252" s="126"/>
      <c r="D252" s="14" t="s">
        <v>46</v>
      </c>
      <c r="E252" s="126"/>
      <c r="F252" s="116"/>
      <c r="G252" s="126"/>
      <c r="H252" s="118"/>
      <c r="I252" s="15"/>
      <c r="J252" s="119">
        <f>SUM(J246:J251)</f>
        <v>8235.6391999999996</v>
      </c>
      <c r="K252" s="119">
        <f>SUM(K246:K251)</f>
        <v>10623.974568</v>
      </c>
    </row>
    <row r="253" spans="1:11" s="170" customFormat="1" ht="11.25">
      <c r="A253" s="157">
        <v>16</v>
      </c>
      <c r="B253" s="147"/>
      <c r="C253" s="147"/>
      <c r="D253" s="140" t="s">
        <v>752</v>
      </c>
      <c r="E253" s="147"/>
      <c r="F253" s="147"/>
      <c r="G253" s="147"/>
      <c r="H253" s="147"/>
      <c r="I253" s="147"/>
      <c r="J253" s="147"/>
      <c r="K253" s="147"/>
    </row>
    <row r="254" spans="1:11" s="171" customFormat="1" ht="22.5">
      <c r="A254" s="15" t="s">
        <v>1155</v>
      </c>
      <c r="B254" s="115" t="s">
        <v>1171</v>
      </c>
      <c r="C254" s="15" t="s">
        <v>839</v>
      </c>
      <c r="D254" s="193" t="s">
        <v>753</v>
      </c>
      <c r="E254" s="22" t="s">
        <v>27</v>
      </c>
      <c r="F254" s="23" t="s">
        <v>754</v>
      </c>
      <c r="G254" s="15">
        <v>11.51</v>
      </c>
      <c r="H254" s="118">
        <v>0.28999999999999998</v>
      </c>
      <c r="I254" s="116">
        <f t="shared" ref="I254:I256" si="64">SUM(G254*H254)+G254</f>
        <v>14.847899999999999</v>
      </c>
      <c r="J254" s="116">
        <f>SUM(F254*G254)</f>
        <v>4604</v>
      </c>
      <c r="K254" s="116">
        <f t="shared" ref="K254:K256" si="65">SUM(F254*I254)</f>
        <v>5939.16</v>
      </c>
    </row>
    <row r="255" spans="1:11" s="171" customFormat="1" ht="22.5">
      <c r="A255" s="15" t="s">
        <v>1169</v>
      </c>
      <c r="B255" s="115">
        <v>12357</v>
      </c>
      <c r="C255" s="15" t="s">
        <v>839</v>
      </c>
      <c r="D255" s="14" t="s">
        <v>1173</v>
      </c>
      <c r="E255" s="22" t="s">
        <v>1172</v>
      </c>
      <c r="F255" s="194">
        <v>3</v>
      </c>
      <c r="G255" s="15">
        <v>107.54</v>
      </c>
      <c r="H255" s="118">
        <v>0.28999999999999998</v>
      </c>
      <c r="I255" s="116">
        <f t="shared" si="64"/>
        <v>138.72660000000002</v>
      </c>
      <c r="J255" s="116">
        <f t="shared" ref="J255:J256" si="66">SUM(F255*G255)</f>
        <v>322.62</v>
      </c>
      <c r="K255" s="116">
        <f t="shared" si="65"/>
        <v>416.17980000000006</v>
      </c>
    </row>
    <row r="256" spans="1:11" s="171" customFormat="1" ht="22.5">
      <c r="A256" s="15" t="s">
        <v>1170</v>
      </c>
      <c r="B256" s="115">
        <v>12358</v>
      </c>
      <c r="C256" s="15" t="s">
        <v>839</v>
      </c>
      <c r="D256" s="14" t="s">
        <v>1174</v>
      </c>
      <c r="E256" s="22" t="s">
        <v>348</v>
      </c>
      <c r="F256" s="194">
        <v>3</v>
      </c>
      <c r="G256" s="15">
        <v>120.97</v>
      </c>
      <c r="H256" s="118">
        <v>0.28999999999999998</v>
      </c>
      <c r="I256" s="116">
        <f t="shared" si="64"/>
        <v>156.0513</v>
      </c>
      <c r="J256" s="116">
        <f t="shared" si="66"/>
        <v>362.90999999999997</v>
      </c>
      <c r="K256" s="116">
        <f t="shared" si="65"/>
        <v>468.15390000000002</v>
      </c>
    </row>
    <row r="257" spans="1:11" s="170" customFormat="1" ht="11.25">
      <c r="A257" s="126"/>
      <c r="B257" s="144"/>
      <c r="C257" s="126"/>
      <c r="D257" s="14" t="s">
        <v>46</v>
      </c>
      <c r="E257" s="126"/>
      <c r="F257" s="116"/>
      <c r="G257" s="126"/>
      <c r="H257" s="118"/>
      <c r="I257" s="15"/>
      <c r="J257" s="119">
        <f>SUM(J254:J256)</f>
        <v>5289.53</v>
      </c>
      <c r="K257" s="119">
        <f>SUM(K254:K256)</f>
        <v>6823.4937</v>
      </c>
    </row>
    <row r="258" spans="1:11" s="170" customFormat="1" ht="11.25">
      <c r="A258" s="157">
        <v>16</v>
      </c>
      <c r="B258" s="147"/>
      <c r="C258" s="146"/>
      <c r="D258" s="140" t="s">
        <v>760</v>
      </c>
      <c r="E258" s="149"/>
      <c r="F258" s="143"/>
      <c r="G258" s="149"/>
      <c r="H258" s="146"/>
      <c r="I258" s="146"/>
      <c r="J258" s="146"/>
      <c r="K258" s="146"/>
    </row>
    <row r="259" spans="1:11" s="170" customFormat="1" ht="11.25">
      <c r="A259" s="41" t="s">
        <v>1155</v>
      </c>
      <c r="B259" s="114">
        <v>9537</v>
      </c>
      <c r="C259" s="41" t="s">
        <v>839</v>
      </c>
      <c r="D259" s="14" t="s">
        <v>761</v>
      </c>
      <c r="E259" s="15" t="s">
        <v>27</v>
      </c>
      <c r="F259" s="117">
        <v>564.5</v>
      </c>
      <c r="G259" s="62">
        <v>2.14</v>
      </c>
      <c r="H259" s="118">
        <v>0.28999999999999998</v>
      </c>
      <c r="I259" s="116">
        <f t="shared" ref="I259" si="67">SUM(G259*H259)+G259</f>
        <v>2.7606000000000002</v>
      </c>
      <c r="J259" s="116">
        <f>SUM(F259*G259)</f>
        <v>1208.03</v>
      </c>
      <c r="K259" s="116">
        <f t="shared" ref="K259" si="68">SUM(F259*I259)</f>
        <v>1558.3587</v>
      </c>
    </row>
    <row r="260" spans="1:11" s="170" customFormat="1" ht="11.25">
      <c r="A260" s="126"/>
      <c r="B260" s="144"/>
      <c r="C260" s="126"/>
      <c r="D260" s="14" t="s">
        <v>46</v>
      </c>
      <c r="E260" s="126"/>
      <c r="F260" s="116"/>
      <c r="G260" s="126"/>
      <c r="H260" s="15"/>
      <c r="I260" s="15"/>
      <c r="J260" s="145">
        <f>SUM(J259)</f>
        <v>1208.03</v>
      </c>
      <c r="K260" s="145">
        <f>SUM(K259)</f>
        <v>1558.3587</v>
      </c>
    </row>
    <row r="261" spans="1:11" s="170" customFormat="1" ht="11.25">
      <c r="A261" s="126"/>
      <c r="B261" s="144"/>
      <c r="C261" s="126"/>
      <c r="D261" s="158"/>
      <c r="E261" s="126"/>
      <c r="F261" s="15"/>
      <c r="G261" s="126"/>
      <c r="H261" s="15"/>
      <c r="I261" s="15"/>
      <c r="J261" s="15"/>
      <c r="K261" s="15"/>
    </row>
    <row r="262" spans="1:11" s="170" customFormat="1" ht="11.25">
      <c r="A262" s="126"/>
      <c r="B262" s="159"/>
      <c r="C262" s="160"/>
      <c r="D262" s="245" t="s">
        <v>762</v>
      </c>
      <c r="E262" s="246"/>
      <c r="F262" s="246"/>
      <c r="G262" s="246"/>
      <c r="H262" s="247"/>
      <c r="I262" s="161"/>
      <c r="J262" s="151">
        <f>SUM(J260+J252+J242+J235+J198+J176+J142+J74+J68+J65+J61+J53+J50+J40+J19+J12+J257)</f>
        <v>318856.10316000006</v>
      </c>
      <c r="K262" s="151">
        <f>SUM(K260+K252+K242+K235+K198+K176+K142+K74+K68+K65+K61+K53+K50+K40+K19+K12+K257)</f>
        <v>411324.37307640002</v>
      </c>
    </row>
    <row r="263" spans="1:11" s="170" customFormat="1" ht="11.25">
      <c r="A263" s="126"/>
      <c r="B263" s="144"/>
      <c r="C263" s="126"/>
      <c r="D263" s="158"/>
      <c r="E263" s="126"/>
      <c r="F263" s="15"/>
      <c r="G263" s="126"/>
      <c r="H263" s="15"/>
      <c r="I263" s="15"/>
      <c r="J263" s="15"/>
      <c r="K263" s="15"/>
    </row>
    <row r="264" spans="1:11" s="170" customFormat="1" ht="11.25">
      <c r="A264" s="126"/>
      <c r="B264" s="144"/>
      <c r="C264" s="126"/>
      <c r="D264" s="158"/>
      <c r="E264" s="126"/>
      <c r="F264" s="15"/>
      <c r="G264" s="126"/>
      <c r="H264" s="15"/>
      <c r="I264" s="15"/>
      <c r="J264" s="15"/>
      <c r="K264" s="15"/>
    </row>
    <row r="265" spans="1:11" s="170" customFormat="1" ht="11.25">
      <c r="A265" s="126"/>
      <c r="B265" s="159"/>
      <c r="C265" s="160"/>
      <c r="D265" s="248" t="s">
        <v>763</v>
      </c>
      <c r="E265" s="249"/>
      <c r="F265" s="249"/>
      <c r="G265" s="249"/>
      <c r="H265" s="249"/>
      <c r="I265" s="249"/>
      <c r="J265" s="249"/>
      <c r="K265" s="15"/>
    </row>
    <row r="266" spans="1:11" s="170" customFormat="1" ht="11.25">
      <c r="A266" s="157" t="s">
        <v>764</v>
      </c>
      <c r="B266" s="147"/>
      <c r="C266" s="146"/>
      <c r="D266" s="140" t="s">
        <v>765</v>
      </c>
      <c r="E266" s="149"/>
      <c r="F266" s="146"/>
      <c r="G266" s="149"/>
      <c r="H266" s="146"/>
      <c r="I266" s="146"/>
      <c r="J266" s="146"/>
      <c r="K266" s="146"/>
    </row>
    <row r="267" spans="1:11" s="170" customFormat="1" ht="11.25">
      <c r="A267" s="15" t="s">
        <v>766</v>
      </c>
      <c r="B267" s="115">
        <v>96800</v>
      </c>
      <c r="C267" s="15" t="s">
        <v>839</v>
      </c>
      <c r="D267" s="14" t="s">
        <v>767</v>
      </c>
      <c r="E267" s="15" t="s">
        <v>218</v>
      </c>
      <c r="F267" s="117">
        <v>18.7</v>
      </c>
      <c r="G267" s="62">
        <v>12.03</v>
      </c>
      <c r="H267" s="118">
        <v>0.28999999999999998</v>
      </c>
      <c r="I267" s="116">
        <f t="shared" ref="I267:I269" si="69">SUM(G267*H267)+G267</f>
        <v>15.518699999999999</v>
      </c>
      <c r="J267" s="116">
        <f>SUM(F267*G267)</f>
        <v>224.96099999999998</v>
      </c>
      <c r="K267" s="116">
        <f t="shared" ref="K267:K269" si="70">SUM(F267*I267)</f>
        <v>290.19968999999998</v>
      </c>
    </row>
    <row r="268" spans="1:11" s="170" customFormat="1" ht="11.25">
      <c r="A268" s="15" t="s">
        <v>768</v>
      </c>
      <c r="B268" s="115">
        <v>89378</v>
      </c>
      <c r="C268" s="15" t="s">
        <v>839</v>
      </c>
      <c r="D268" s="14" t="s">
        <v>769</v>
      </c>
      <c r="E268" s="15" t="s">
        <v>57</v>
      </c>
      <c r="F268" s="117">
        <v>2</v>
      </c>
      <c r="G268" s="62">
        <v>4.57</v>
      </c>
      <c r="H268" s="118">
        <v>0.28999999999999998</v>
      </c>
      <c r="I268" s="116">
        <f t="shared" si="69"/>
        <v>5.8953000000000007</v>
      </c>
      <c r="J268" s="116">
        <f>SUM(F268*G268)</f>
        <v>9.14</v>
      </c>
      <c r="K268" s="116">
        <f t="shared" si="70"/>
        <v>11.790600000000001</v>
      </c>
    </row>
    <row r="269" spans="1:11" s="170" customFormat="1" ht="11.25">
      <c r="A269" s="15" t="s">
        <v>770</v>
      </c>
      <c r="B269" s="115">
        <v>89363</v>
      </c>
      <c r="C269" s="15" t="s">
        <v>839</v>
      </c>
      <c r="D269" s="14" t="s">
        <v>771</v>
      </c>
      <c r="E269" s="15" t="s">
        <v>57</v>
      </c>
      <c r="F269" s="117">
        <v>1</v>
      </c>
      <c r="G269" s="62">
        <v>6.72</v>
      </c>
      <c r="H269" s="118">
        <v>0.28999999999999998</v>
      </c>
      <c r="I269" s="116">
        <f t="shared" si="69"/>
        <v>8.6687999999999992</v>
      </c>
      <c r="J269" s="116">
        <f>SUM(F269*G269)</f>
        <v>6.72</v>
      </c>
      <c r="K269" s="116">
        <f t="shared" si="70"/>
        <v>8.6687999999999992</v>
      </c>
    </row>
    <row r="270" spans="1:11" s="170" customFormat="1" ht="11.25">
      <c r="A270" s="126"/>
      <c r="B270" s="144"/>
      <c r="C270" s="126"/>
      <c r="D270" s="14" t="s">
        <v>46</v>
      </c>
      <c r="E270" s="126"/>
      <c r="F270" s="15"/>
      <c r="G270" s="126"/>
      <c r="H270" s="118"/>
      <c r="I270" s="15"/>
      <c r="J270" s="145">
        <f>SUM(J267:J269)</f>
        <v>240.821</v>
      </c>
      <c r="K270" s="145">
        <f>SUM(K267:K269)</f>
        <v>310.65908999999994</v>
      </c>
    </row>
    <row r="271" spans="1:11" s="170" customFormat="1" ht="11.25">
      <c r="A271" s="157" t="s">
        <v>772</v>
      </c>
      <c r="B271" s="147"/>
      <c r="C271" s="146"/>
      <c r="D271" s="140" t="s">
        <v>773</v>
      </c>
      <c r="E271" s="149"/>
      <c r="F271" s="146"/>
      <c r="G271" s="149"/>
      <c r="H271" s="142"/>
      <c r="I271" s="146"/>
      <c r="J271" s="146"/>
      <c r="K271" s="146"/>
    </row>
    <row r="272" spans="1:11" s="170" customFormat="1" ht="33.75">
      <c r="A272" s="15" t="s">
        <v>774</v>
      </c>
      <c r="B272" s="115">
        <v>83676</v>
      </c>
      <c r="C272" s="15" t="s">
        <v>839</v>
      </c>
      <c r="D272" s="14" t="s">
        <v>966</v>
      </c>
      <c r="E272" s="15" t="s">
        <v>218</v>
      </c>
      <c r="F272" s="117">
        <v>8</v>
      </c>
      <c r="G272" s="62">
        <v>100.72</v>
      </c>
      <c r="H272" s="118">
        <v>0.28999999999999998</v>
      </c>
      <c r="I272" s="116">
        <f t="shared" ref="I272:I273" si="71">SUM(G272*H272)+G272</f>
        <v>129.9288</v>
      </c>
      <c r="J272" s="116">
        <f>SUM(F272*G272)</f>
        <v>805.76</v>
      </c>
      <c r="K272" s="116">
        <f t="shared" ref="K272:K273" si="72">SUM(F272*I272)</f>
        <v>1039.4304</v>
      </c>
    </row>
    <row r="273" spans="1:11" s="170" customFormat="1" ht="18" customHeight="1">
      <c r="A273" s="15" t="s">
        <v>776</v>
      </c>
      <c r="B273" s="115">
        <v>83659</v>
      </c>
      <c r="C273" s="15" t="s">
        <v>839</v>
      </c>
      <c r="D273" s="14" t="s">
        <v>777</v>
      </c>
      <c r="E273" s="15" t="s">
        <v>57</v>
      </c>
      <c r="F273" s="117">
        <v>1</v>
      </c>
      <c r="G273" s="162">
        <v>715.74</v>
      </c>
      <c r="H273" s="118">
        <v>0.28999999999999998</v>
      </c>
      <c r="I273" s="116">
        <f t="shared" si="71"/>
        <v>923.30459999999994</v>
      </c>
      <c r="J273" s="116">
        <f>SUM(F273*G273)</f>
        <v>715.74</v>
      </c>
      <c r="K273" s="116">
        <f t="shared" si="72"/>
        <v>923.30459999999994</v>
      </c>
    </row>
    <row r="274" spans="1:11" s="170" customFormat="1" ht="11.25">
      <c r="A274" s="126"/>
      <c r="B274" s="144"/>
      <c r="C274" s="126"/>
      <c r="D274" s="14" t="s">
        <v>46</v>
      </c>
      <c r="E274" s="126"/>
      <c r="F274" s="15"/>
      <c r="G274" s="126"/>
      <c r="H274" s="118"/>
      <c r="I274" s="15"/>
      <c r="J274" s="145">
        <f>SUM(J272:J273)</f>
        <v>1521.5</v>
      </c>
      <c r="K274" s="150">
        <f>SUM(K272:K273)</f>
        <v>1962.7349999999999</v>
      </c>
    </row>
    <row r="275" spans="1:11" s="170" customFormat="1" ht="11.25">
      <c r="A275" s="146" t="s">
        <v>778</v>
      </c>
      <c r="B275" s="147"/>
      <c r="C275" s="146"/>
      <c r="D275" s="148" t="s">
        <v>779</v>
      </c>
      <c r="E275" s="149"/>
      <c r="F275" s="146"/>
      <c r="G275" s="149"/>
      <c r="H275" s="142"/>
      <c r="I275" s="146"/>
      <c r="J275" s="146"/>
      <c r="K275" s="146"/>
    </row>
    <row r="276" spans="1:11" s="170" customFormat="1" ht="11.25">
      <c r="A276" s="15" t="s">
        <v>780</v>
      </c>
      <c r="B276" s="115" t="s">
        <v>943</v>
      </c>
      <c r="C276" s="15" t="s">
        <v>839</v>
      </c>
      <c r="D276" s="14" t="s">
        <v>781</v>
      </c>
      <c r="E276" s="15" t="s">
        <v>57</v>
      </c>
      <c r="F276" s="117">
        <v>1</v>
      </c>
      <c r="G276" s="162">
        <v>135.58000000000001</v>
      </c>
      <c r="H276" s="118">
        <v>0.28999999999999998</v>
      </c>
      <c r="I276" s="116">
        <f t="shared" ref="I276:I279" si="73">SUM(G276*H276)+G276</f>
        <v>174.8982</v>
      </c>
      <c r="J276" s="115">
        <f>SUM(F276*G276)</f>
        <v>135.58000000000001</v>
      </c>
      <c r="K276" s="116">
        <f t="shared" ref="K276:K279" si="74">SUM(F276*I276)</f>
        <v>174.8982</v>
      </c>
    </row>
    <row r="277" spans="1:11" s="170" customFormat="1" ht="67.5">
      <c r="A277" s="15" t="s">
        <v>784</v>
      </c>
      <c r="B277" s="115">
        <v>95463</v>
      </c>
      <c r="C277" s="15" t="s">
        <v>839</v>
      </c>
      <c r="D277" s="14" t="s">
        <v>967</v>
      </c>
      <c r="E277" s="15" t="s">
        <v>57</v>
      </c>
      <c r="F277" s="117">
        <v>2</v>
      </c>
      <c r="G277" s="163">
        <v>1371.99</v>
      </c>
      <c r="H277" s="118">
        <v>0.28999999999999998</v>
      </c>
      <c r="I277" s="116">
        <f t="shared" si="73"/>
        <v>1769.8670999999999</v>
      </c>
      <c r="J277" s="116">
        <f>SUM(F277*G277)</f>
        <v>2743.98</v>
      </c>
      <c r="K277" s="116">
        <f t="shared" si="74"/>
        <v>3539.7341999999999</v>
      </c>
    </row>
    <row r="278" spans="1:11" s="170" customFormat="1" ht="11.25">
      <c r="A278" s="15" t="s">
        <v>786</v>
      </c>
      <c r="B278" s="115" t="s">
        <v>955</v>
      </c>
      <c r="C278" s="15" t="s">
        <v>839</v>
      </c>
      <c r="D278" s="14" t="s">
        <v>787</v>
      </c>
      <c r="E278" s="15" t="s">
        <v>57</v>
      </c>
      <c r="F278" s="117">
        <v>1</v>
      </c>
      <c r="G278" s="164">
        <v>1573.7</v>
      </c>
      <c r="H278" s="118">
        <v>0.28999999999999998</v>
      </c>
      <c r="I278" s="116">
        <f t="shared" si="73"/>
        <v>2030.0730000000001</v>
      </c>
      <c r="J278" s="116">
        <f>SUM(F278*G278)</f>
        <v>1573.7</v>
      </c>
      <c r="K278" s="116">
        <f t="shared" si="74"/>
        <v>2030.0730000000001</v>
      </c>
    </row>
    <row r="279" spans="1:11" s="170" customFormat="1" ht="11.25">
      <c r="A279" s="15" t="s">
        <v>788</v>
      </c>
      <c r="B279" s="115">
        <v>89580</v>
      </c>
      <c r="C279" s="15" t="s">
        <v>839</v>
      </c>
      <c r="D279" s="14" t="s">
        <v>789</v>
      </c>
      <c r="E279" s="15" t="s">
        <v>218</v>
      </c>
      <c r="F279" s="117">
        <v>18</v>
      </c>
      <c r="G279" s="62">
        <v>39.22</v>
      </c>
      <c r="H279" s="118">
        <v>0.28999999999999998</v>
      </c>
      <c r="I279" s="116">
        <f t="shared" si="73"/>
        <v>50.593800000000002</v>
      </c>
      <c r="J279" s="116">
        <f>SUM(F279*G279)</f>
        <v>705.96</v>
      </c>
      <c r="K279" s="116">
        <f t="shared" si="74"/>
        <v>910.6884</v>
      </c>
    </row>
    <row r="280" spans="1:11" s="170" customFormat="1" ht="11.25">
      <c r="A280" s="126"/>
      <c r="B280" s="144"/>
      <c r="C280" s="126"/>
      <c r="D280" s="14" t="s">
        <v>46</v>
      </c>
      <c r="E280" s="126"/>
      <c r="F280" s="15"/>
      <c r="G280" s="126"/>
      <c r="H280" s="15"/>
      <c r="I280" s="116"/>
      <c r="J280" s="150">
        <f>SUM(J276:J279)</f>
        <v>5159.22</v>
      </c>
      <c r="K280" s="150">
        <f>SUM(K276:K279)</f>
        <v>6655.3937999999998</v>
      </c>
    </row>
    <row r="281" spans="1:11" s="170" customFormat="1" ht="11.25">
      <c r="A281" s="126"/>
      <c r="B281" s="159"/>
      <c r="C281" s="160"/>
      <c r="D281" s="250"/>
      <c r="E281" s="251"/>
      <c r="F281" s="251"/>
      <c r="G281" s="251"/>
      <c r="H281" s="252"/>
      <c r="I281" s="165"/>
      <c r="J281" s="15"/>
      <c r="K281" s="15"/>
    </row>
    <row r="282" spans="1:11" s="170" customFormat="1" ht="11.25">
      <c r="A282" s="126"/>
      <c r="B282" s="159"/>
      <c r="C282" s="160"/>
      <c r="D282" s="242" t="s">
        <v>798</v>
      </c>
      <c r="E282" s="243"/>
      <c r="F282" s="243"/>
      <c r="G282" s="243"/>
      <c r="H282" s="244"/>
      <c r="I282" s="161"/>
      <c r="J282" s="151">
        <f>SUM(J280+J274+J270)</f>
        <v>6921.5410000000002</v>
      </c>
      <c r="K282" s="151">
        <f>SUM(K280+K274+K270)</f>
        <v>8928.7878899999996</v>
      </c>
    </row>
    <row r="283" spans="1:11" s="170" customFormat="1" ht="11.25">
      <c r="A283" s="126"/>
      <c r="B283" s="159"/>
      <c r="C283" s="160"/>
      <c r="D283" s="190"/>
      <c r="E283" s="191"/>
      <c r="F283" s="191"/>
      <c r="G283" s="191"/>
      <c r="H283" s="192"/>
      <c r="I283" s="161"/>
      <c r="J283" s="150"/>
      <c r="K283" s="150"/>
    </row>
    <row r="284" spans="1:11" s="170" customFormat="1" ht="11.25">
      <c r="A284" s="146" t="s">
        <v>790</v>
      </c>
      <c r="B284" s="147"/>
      <c r="C284" s="146"/>
      <c r="D284" s="148" t="s">
        <v>1187</v>
      </c>
      <c r="E284" s="195"/>
      <c r="F284" s="196"/>
      <c r="G284" s="195"/>
      <c r="H284" s="197"/>
      <c r="I284" s="146"/>
      <c r="J284" s="146"/>
      <c r="K284" s="146"/>
    </row>
    <row r="285" spans="1:11" s="170" customFormat="1">
      <c r="A285" s="126" t="s">
        <v>792</v>
      </c>
      <c r="B285" s="159" t="s">
        <v>1196</v>
      </c>
      <c r="C285" s="160"/>
      <c r="D285" s="205" t="s">
        <v>1188</v>
      </c>
      <c r="E285" s="206" t="s">
        <v>348</v>
      </c>
      <c r="F285" s="207">
        <v>2</v>
      </c>
      <c r="G285" s="201">
        <v>475.93</v>
      </c>
      <c r="H285" s="203">
        <v>0.28999999999999998</v>
      </c>
      <c r="I285" s="204">
        <f>SUM(G285*H285)+G285</f>
        <v>613.94970000000001</v>
      </c>
      <c r="J285" s="150">
        <f>SUM(F285*G285)</f>
        <v>951.86</v>
      </c>
      <c r="K285" s="150">
        <f>SUM(F285*I285)</f>
        <v>1227.8994</v>
      </c>
    </row>
    <row r="286" spans="1:11" s="170" customFormat="1" ht="25.5">
      <c r="A286" s="126" t="s">
        <v>983</v>
      </c>
      <c r="B286" s="159" t="s">
        <v>1195</v>
      </c>
      <c r="C286" s="160"/>
      <c r="D286" s="205" t="s">
        <v>1189</v>
      </c>
      <c r="E286" s="206" t="s">
        <v>218</v>
      </c>
      <c r="F286" s="207">
        <v>24</v>
      </c>
      <c r="G286" s="200">
        <v>132</v>
      </c>
      <c r="H286" s="203">
        <v>0.28999999999999998</v>
      </c>
      <c r="I286" s="204">
        <f>SUM(G286*H286)+G286</f>
        <v>170.28</v>
      </c>
      <c r="J286" s="150">
        <f>SUM(F286*G286)</f>
        <v>3168</v>
      </c>
      <c r="K286" s="150">
        <f>SUM(F286*I286)</f>
        <v>4086.7200000000003</v>
      </c>
    </row>
    <row r="287" spans="1:11" s="170" customFormat="1">
      <c r="A287" s="126" t="s">
        <v>984</v>
      </c>
      <c r="B287" s="159" t="s">
        <v>1195</v>
      </c>
      <c r="C287" s="160"/>
      <c r="D287" s="205" t="s">
        <v>1190</v>
      </c>
      <c r="E287" s="206" t="s">
        <v>218</v>
      </c>
      <c r="F287" s="207">
        <v>24</v>
      </c>
      <c r="G287" s="202">
        <v>65</v>
      </c>
      <c r="H287" s="203">
        <v>0.28999999999999998</v>
      </c>
      <c r="I287" s="204">
        <f t="shared" ref="I287:I291" si="75">SUM(G287*H287)+G287</f>
        <v>83.85</v>
      </c>
      <c r="J287" s="150">
        <f t="shared" ref="J287:J291" si="76">SUM(F287*G287)</f>
        <v>1560</v>
      </c>
      <c r="K287" s="150">
        <f t="shared" ref="K287:K291" si="77">SUM(F287*I287)</f>
        <v>2012.3999999999999</v>
      </c>
    </row>
    <row r="288" spans="1:11" s="170" customFormat="1">
      <c r="A288" s="126" t="s">
        <v>985</v>
      </c>
      <c r="B288" s="159" t="s">
        <v>1195</v>
      </c>
      <c r="C288" s="160"/>
      <c r="D288" s="205" t="s">
        <v>1191</v>
      </c>
      <c r="E288" s="206" t="s">
        <v>348</v>
      </c>
      <c r="F288" s="207">
        <v>4</v>
      </c>
      <c r="G288" s="200">
        <v>69.599999999999994</v>
      </c>
      <c r="H288" s="203">
        <v>0.28999999999999998</v>
      </c>
      <c r="I288" s="204">
        <f t="shared" si="75"/>
        <v>89.783999999999992</v>
      </c>
      <c r="J288" s="150">
        <f t="shared" si="76"/>
        <v>278.39999999999998</v>
      </c>
      <c r="K288" s="150">
        <f t="shared" si="77"/>
        <v>359.13599999999997</v>
      </c>
    </row>
    <row r="289" spans="1:11" s="170" customFormat="1">
      <c r="A289" s="126" t="s">
        <v>986</v>
      </c>
      <c r="B289" s="159" t="s">
        <v>1195</v>
      </c>
      <c r="C289" s="160"/>
      <c r="D289" s="205" t="s">
        <v>1192</v>
      </c>
      <c r="E289" s="206" t="s">
        <v>348</v>
      </c>
      <c r="F289" s="207">
        <v>1</v>
      </c>
      <c r="G289" s="200">
        <v>319.2</v>
      </c>
      <c r="H289" s="203">
        <v>0.28999999999999998</v>
      </c>
      <c r="I289" s="204">
        <f t="shared" si="75"/>
        <v>411.76799999999997</v>
      </c>
      <c r="J289" s="150">
        <f t="shared" si="76"/>
        <v>319.2</v>
      </c>
      <c r="K289" s="150">
        <f t="shared" si="77"/>
        <v>411.76799999999997</v>
      </c>
    </row>
    <row r="290" spans="1:11" s="170" customFormat="1">
      <c r="A290" s="126" t="s">
        <v>987</v>
      </c>
      <c r="B290" s="159" t="s">
        <v>1195</v>
      </c>
      <c r="C290" s="160"/>
      <c r="D290" s="205" t="s">
        <v>1193</v>
      </c>
      <c r="E290" s="206" t="s">
        <v>348</v>
      </c>
      <c r="F290" s="207">
        <v>2</v>
      </c>
      <c r="G290" s="202">
        <v>247.5</v>
      </c>
      <c r="H290" s="203">
        <v>0.28999999999999998</v>
      </c>
      <c r="I290" s="204">
        <f t="shared" si="75"/>
        <v>319.27499999999998</v>
      </c>
      <c r="J290" s="150">
        <f t="shared" si="76"/>
        <v>495</v>
      </c>
      <c r="K290" s="150">
        <f t="shared" si="77"/>
        <v>638.54999999999995</v>
      </c>
    </row>
    <row r="291" spans="1:11" s="170" customFormat="1">
      <c r="A291" s="126" t="s">
        <v>989</v>
      </c>
      <c r="B291" s="159" t="s">
        <v>1195</v>
      </c>
      <c r="C291" s="160"/>
      <c r="D291" s="205" t="s">
        <v>1194</v>
      </c>
      <c r="E291" s="206" t="s">
        <v>348</v>
      </c>
      <c r="F291" s="207">
        <v>1</v>
      </c>
      <c r="G291" s="202">
        <v>39.380000000000003</v>
      </c>
      <c r="H291" s="203">
        <v>0.28999999999999998</v>
      </c>
      <c r="I291" s="204">
        <f t="shared" si="75"/>
        <v>50.800200000000004</v>
      </c>
      <c r="J291" s="150">
        <f t="shared" si="76"/>
        <v>39.380000000000003</v>
      </c>
      <c r="K291" s="150">
        <f t="shared" si="77"/>
        <v>50.800200000000004</v>
      </c>
    </row>
    <row r="292" spans="1:11" s="170" customFormat="1" ht="11.25">
      <c r="A292" s="126"/>
      <c r="B292" s="144"/>
      <c r="C292" s="126"/>
      <c r="D292" s="14" t="s">
        <v>46</v>
      </c>
      <c r="E292" s="126"/>
      <c r="F292" s="15"/>
      <c r="G292" s="126"/>
      <c r="H292" s="118"/>
      <c r="I292" s="15"/>
      <c r="J292" s="145">
        <f>SUM(J285:J291)</f>
        <v>6811.8399999999992</v>
      </c>
      <c r="K292" s="150">
        <f>SUM(K285:K291)</f>
        <v>8787.2735999999986</v>
      </c>
    </row>
    <row r="293" spans="1:11" s="170" customFormat="1" ht="11.25">
      <c r="A293" s="126"/>
      <c r="B293" s="144"/>
      <c r="C293" s="126"/>
      <c r="D293" s="158"/>
      <c r="E293" s="198"/>
      <c r="F293" s="199"/>
      <c r="G293" s="198"/>
      <c r="H293" s="199"/>
      <c r="I293" s="15"/>
      <c r="J293" s="15"/>
      <c r="K293" s="15"/>
    </row>
    <row r="294" spans="1:11" s="170" customFormat="1" ht="11.25" customHeight="1">
      <c r="A294" s="166"/>
      <c r="B294" s="167"/>
      <c r="C294" s="168"/>
      <c r="D294" s="239" t="s">
        <v>799</v>
      </c>
      <c r="E294" s="240"/>
      <c r="F294" s="240"/>
      <c r="G294" s="240"/>
      <c r="H294" s="241"/>
      <c r="I294" s="169"/>
      <c r="J294" s="152">
        <f>SUM(J282+J262+J292)</f>
        <v>332589.48416000011</v>
      </c>
      <c r="K294" s="152">
        <f>SUM(K282+K262+K292)</f>
        <v>429040.43456640001</v>
      </c>
    </row>
    <row r="295" spans="1:11" s="170" customFormat="1" ht="11.25">
      <c r="A295" s="256"/>
      <c r="B295" s="257"/>
      <c r="C295" s="258"/>
      <c r="D295" s="270"/>
      <c r="E295" s="256"/>
      <c r="F295" s="257"/>
      <c r="G295" s="257"/>
      <c r="H295" s="257"/>
      <c r="I295" s="257"/>
      <c r="J295" s="257"/>
      <c r="K295" s="258"/>
    </row>
    <row r="296" spans="1:11" s="174" customFormat="1" ht="11.25">
      <c r="A296" s="259"/>
      <c r="B296" s="260"/>
      <c r="C296" s="261"/>
      <c r="D296" s="271"/>
      <c r="E296" s="259"/>
      <c r="F296" s="260"/>
      <c r="G296" s="260"/>
      <c r="H296" s="260"/>
      <c r="I296" s="260"/>
      <c r="J296" s="260"/>
      <c r="K296" s="261"/>
    </row>
    <row r="297" spans="1:11" s="174" customFormat="1" ht="11.25">
      <c r="A297" s="262"/>
      <c r="B297" s="263"/>
      <c r="C297" s="264"/>
      <c r="D297" s="272"/>
      <c r="E297" s="259"/>
      <c r="F297" s="260"/>
      <c r="G297" s="260"/>
      <c r="H297" s="260"/>
      <c r="I297" s="260"/>
      <c r="J297" s="260"/>
      <c r="K297" s="261"/>
    </row>
    <row r="298" spans="1:11" s="174" customFormat="1" ht="11.25">
      <c r="A298" s="267" t="s">
        <v>1163</v>
      </c>
      <c r="B298" s="268"/>
      <c r="C298" s="269"/>
      <c r="D298" s="153" t="s">
        <v>1165</v>
      </c>
      <c r="E298" s="259"/>
      <c r="F298" s="260"/>
      <c r="G298" s="260"/>
      <c r="H298" s="260"/>
      <c r="I298" s="260"/>
      <c r="J298" s="260"/>
      <c r="K298" s="261"/>
    </row>
    <row r="299" spans="1:11" s="174" customFormat="1" ht="11.25">
      <c r="A299" s="267" t="s">
        <v>1164</v>
      </c>
      <c r="B299" s="268"/>
      <c r="C299" s="269"/>
      <c r="D299" s="265"/>
      <c r="E299" s="259"/>
      <c r="F299" s="260"/>
      <c r="G299" s="260"/>
      <c r="H299" s="260"/>
      <c r="I299" s="260"/>
      <c r="J299" s="260"/>
      <c r="K299" s="261"/>
    </row>
    <row r="300" spans="1:11" s="174" customFormat="1" ht="11.25">
      <c r="A300" s="273" t="s">
        <v>1166</v>
      </c>
      <c r="B300" s="274"/>
      <c r="C300" s="275"/>
      <c r="D300" s="266"/>
      <c r="E300" s="262"/>
      <c r="F300" s="263"/>
      <c r="G300" s="263"/>
      <c r="H300" s="263"/>
      <c r="I300" s="263"/>
      <c r="J300" s="263"/>
      <c r="K300" s="264"/>
    </row>
  </sheetData>
  <mergeCells count="19">
    <mergeCell ref="E295:K300"/>
    <mergeCell ref="D299:D300"/>
    <mergeCell ref="A298:C298"/>
    <mergeCell ref="A299:C299"/>
    <mergeCell ref="A295:C297"/>
    <mergeCell ref="D295:D297"/>
    <mergeCell ref="A300:C300"/>
    <mergeCell ref="G6:J6"/>
    <mergeCell ref="A6:F6"/>
    <mergeCell ref="A1:K1"/>
    <mergeCell ref="A2:K2"/>
    <mergeCell ref="A3:K3"/>
    <mergeCell ref="A4:K4"/>
    <mergeCell ref="A5:K5"/>
    <mergeCell ref="D294:H294"/>
    <mergeCell ref="D282:H282"/>
    <mergeCell ref="D262:H262"/>
    <mergeCell ref="D265:J265"/>
    <mergeCell ref="D281:H281"/>
  </mergeCells>
  <conditionalFormatting sqref="F285:F291">
    <cfRule type="cellIs" dxfId="0" priority="1" stopIfTrue="1" operator="equal">
      <formula>0</formula>
    </cfRule>
  </conditionalFormatting>
  <pageMargins left="0.7" right="0.7" top="0.75" bottom="0.75" header="0.3" footer="0.3"/>
  <pageSetup scale="9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73"/>
  <sheetViews>
    <sheetView topLeftCell="B136" zoomScale="115" zoomScaleNormal="115" workbookViewId="0">
      <selection activeCell="D8" sqref="D8"/>
    </sheetView>
  </sheetViews>
  <sheetFormatPr defaultRowHeight="12.75"/>
  <cols>
    <col min="1" max="1" width="8.6640625" customWidth="1"/>
    <col min="2" max="2" width="10.6640625" customWidth="1"/>
    <col min="3" max="3" width="10.83203125" customWidth="1"/>
    <col min="4" max="4" width="49.5" customWidth="1"/>
    <col min="5" max="5" width="5.33203125" customWidth="1"/>
    <col min="6" max="6" width="8.5" customWidth="1"/>
    <col min="7" max="7" width="8.33203125" hidden="1" customWidth="1"/>
    <col min="8" max="8" width="9.5" hidden="1" customWidth="1"/>
    <col min="9" max="9" width="8.6640625" customWidth="1"/>
    <col min="10" max="10" width="10.83203125" hidden="1" customWidth="1"/>
    <col min="11" max="11" width="11" hidden="1" customWidth="1"/>
    <col min="12" max="12" width="9.5" customWidth="1"/>
    <col min="13" max="13" width="9.6640625" customWidth="1"/>
    <col min="14" max="14" width="9.5" customWidth="1"/>
    <col min="15" max="15" width="9.83203125" hidden="1" customWidth="1"/>
    <col min="16" max="16" width="9.6640625" hidden="1" customWidth="1"/>
    <col min="17" max="17" width="9.83203125" customWidth="1"/>
    <col min="18" max="18" width="8.83203125" customWidth="1"/>
    <col min="19" max="19" width="10.1640625" customWidth="1"/>
    <col min="20" max="20" width="12" customWidth="1"/>
    <col min="21" max="21" width="18.1640625" customWidth="1"/>
  </cols>
  <sheetData>
    <row r="1" spans="1:21">
      <c r="A1" s="208" t="s">
        <v>0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</row>
    <row r="2" spans="1:21">
      <c r="A2" s="208" t="s">
        <v>1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</row>
    <row r="3" spans="1:21">
      <c r="A3" s="209" t="s">
        <v>2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209"/>
    </row>
    <row r="4" spans="1:21">
      <c r="A4" s="208" t="s">
        <v>3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</row>
    <row r="5" spans="1:21">
      <c r="A5" s="208" t="s">
        <v>4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</row>
    <row r="6" spans="1:21" ht="16.350000000000001" customHeight="1">
      <c r="A6" s="210" t="s">
        <v>5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</row>
    <row r="7" spans="1:21" ht="22.5" customHeight="1">
      <c r="A7" s="211" t="s">
        <v>6</v>
      </c>
      <c r="B7" s="212"/>
      <c r="C7" s="212"/>
      <c r="D7" s="212"/>
      <c r="E7" s="212"/>
      <c r="F7" s="213"/>
      <c r="G7" s="95" t="s">
        <v>7</v>
      </c>
      <c r="H7" s="96"/>
      <c r="I7" s="95" t="s">
        <v>7</v>
      </c>
      <c r="J7" s="217" t="s">
        <v>8</v>
      </c>
      <c r="K7" s="218"/>
      <c r="L7" s="7" t="s">
        <v>8</v>
      </c>
      <c r="M7" s="211" t="s">
        <v>9</v>
      </c>
      <c r="N7" s="212"/>
      <c r="O7" s="97"/>
      <c r="P7" s="98" t="s">
        <v>10</v>
      </c>
      <c r="Q7" s="99" t="s">
        <v>10</v>
      </c>
      <c r="R7" s="211" t="s">
        <v>11</v>
      </c>
      <c r="S7" s="212"/>
      <c r="T7" s="213"/>
      <c r="U7" s="8" t="s">
        <v>848</v>
      </c>
    </row>
    <row r="8" spans="1:21" ht="22.5">
      <c r="A8" s="9" t="s">
        <v>13</v>
      </c>
      <c r="B8" s="9"/>
      <c r="C8" s="9"/>
      <c r="D8" s="10" t="s">
        <v>14</v>
      </c>
      <c r="E8" s="10" t="s">
        <v>15</v>
      </c>
      <c r="F8" s="1" t="s">
        <v>16</v>
      </c>
      <c r="G8" s="1" t="s">
        <v>17</v>
      </c>
      <c r="H8" s="11" t="s">
        <v>18</v>
      </c>
      <c r="I8" s="9" t="s">
        <v>19</v>
      </c>
      <c r="J8" s="9" t="s">
        <v>17</v>
      </c>
      <c r="K8" s="9" t="s">
        <v>18</v>
      </c>
      <c r="L8" s="9" t="s">
        <v>20</v>
      </c>
      <c r="M8" s="9" t="s">
        <v>21</v>
      </c>
      <c r="N8" s="10" t="s">
        <v>22</v>
      </c>
      <c r="O8" s="9" t="s">
        <v>17</v>
      </c>
      <c r="P8" s="9" t="s">
        <v>18</v>
      </c>
      <c r="Q8" s="9" t="s">
        <v>19</v>
      </c>
      <c r="R8" s="1" t="s">
        <v>21</v>
      </c>
      <c r="S8" s="9" t="s">
        <v>22</v>
      </c>
      <c r="T8" s="9" t="s">
        <v>23</v>
      </c>
      <c r="U8" s="12" t="s">
        <v>849</v>
      </c>
    </row>
    <row r="9" spans="1:21" ht="10.35" customHeight="1">
      <c r="A9" s="18">
        <v>1</v>
      </c>
      <c r="B9" s="100" t="s">
        <v>836</v>
      </c>
      <c r="C9" s="18" t="s">
        <v>837</v>
      </c>
      <c r="D9" s="19" t="s">
        <v>50</v>
      </c>
      <c r="E9" s="7"/>
      <c r="F9" s="7"/>
      <c r="G9" s="7"/>
      <c r="H9" s="7"/>
      <c r="I9" s="7"/>
      <c r="J9" s="7"/>
      <c r="K9" s="7"/>
      <c r="L9" s="7"/>
      <c r="M9" s="20"/>
      <c r="N9" s="7"/>
      <c r="O9" s="7"/>
      <c r="P9" s="7"/>
      <c r="Q9" s="7"/>
      <c r="R9" s="7"/>
      <c r="S9" s="7"/>
      <c r="T9" s="7"/>
      <c r="U9" s="7"/>
    </row>
    <row r="10" spans="1:21" ht="13.5" customHeight="1">
      <c r="A10" s="21">
        <v>1.1000000000000001</v>
      </c>
      <c r="B10" s="101" t="s">
        <v>838</v>
      </c>
      <c r="C10" s="102" t="s">
        <v>839</v>
      </c>
      <c r="D10" s="14" t="s">
        <v>51</v>
      </c>
      <c r="E10" s="22" t="s">
        <v>27</v>
      </c>
      <c r="F10" s="23" t="s">
        <v>52</v>
      </c>
      <c r="G10" s="23" t="s">
        <v>53</v>
      </c>
      <c r="H10" s="23" t="s">
        <v>54</v>
      </c>
      <c r="I10" s="74">
        <f>SUM(G10+H10)</f>
        <v>77</v>
      </c>
      <c r="J10" s="74">
        <f>SUM(F10*G10)</f>
        <v>215.6</v>
      </c>
      <c r="K10" s="74">
        <f>SUM(H10*F10)</f>
        <v>92.4</v>
      </c>
      <c r="L10" s="74">
        <f>SUM(J10+K10)</f>
        <v>308</v>
      </c>
      <c r="M10" s="24" t="s">
        <v>52</v>
      </c>
      <c r="N10" s="81">
        <f>SUM(M10*100/F10)/100</f>
        <v>1</v>
      </c>
      <c r="O10" s="74">
        <f>(J10*N10)</f>
        <v>215.6</v>
      </c>
      <c r="P10" s="74">
        <f>SUM(K10*N10)</f>
        <v>92.4</v>
      </c>
      <c r="Q10" s="74">
        <f>SUM(L10*N10)</f>
        <v>308</v>
      </c>
      <c r="R10" s="76">
        <f>SUM(F10*S10)</f>
        <v>0</v>
      </c>
      <c r="S10" s="79">
        <f t="shared" ref="S10:S14" si="0">SUM(100%-N10)</f>
        <v>0</v>
      </c>
      <c r="T10" s="76">
        <f>SUM(R10*I10)</f>
        <v>0</v>
      </c>
      <c r="U10" s="74"/>
    </row>
    <row r="11" spans="1:21" ht="11.25" customHeight="1">
      <c r="A11" s="21">
        <v>1.2</v>
      </c>
      <c r="B11" s="21"/>
      <c r="C11" s="21"/>
      <c r="D11" s="14" t="s">
        <v>56</v>
      </c>
      <c r="E11" s="22" t="s">
        <v>57</v>
      </c>
      <c r="F11" s="23" t="s">
        <v>58</v>
      </c>
      <c r="G11" s="23" t="s">
        <v>59</v>
      </c>
      <c r="H11" s="23" t="s">
        <v>60</v>
      </c>
      <c r="I11" s="74">
        <f>SUM(G11+H11)</f>
        <v>250</v>
      </c>
      <c r="J11" s="74">
        <f>SUM(F11*G11)</f>
        <v>175</v>
      </c>
      <c r="K11" s="74">
        <f>SUM(H11*F11)</f>
        <v>75</v>
      </c>
      <c r="L11" s="74">
        <f t="shared" ref="L11:L14" si="1">SUM(J11+K11)</f>
        <v>250</v>
      </c>
      <c r="M11" s="24" t="s">
        <v>58</v>
      </c>
      <c r="N11" s="81">
        <f>SUM(M11*100/F11)/100</f>
        <v>1</v>
      </c>
      <c r="O11" s="74">
        <f t="shared" ref="O11:O14" si="2">(J11*N11)</f>
        <v>175</v>
      </c>
      <c r="P11" s="74">
        <f t="shared" ref="P11:P14" si="3">SUM(K11*N11)</f>
        <v>75</v>
      </c>
      <c r="Q11" s="74">
        <f t="shared" ref="Q11:Q14" si="4">SUM(L11*N11)</f>
        <v>250</v>
      </c>
      <c r="R11" s="76">
        <f>SUM(F11*S11)</f>
        <v>0</v>
      </c>
      <c r="S11" s="79">
        <f t="shared" si="0"/>
        <v>0</v>
      </c>
      <c r="T11" s="76">
        <f t="shared" ref="T11:T14" si="5">SUM(R11*I11)</f>
        <v>0</v>
      </c>
      <c r="U11" s="74"/>
    </row>
    <row r="12" spans="1:21" ht="11.25" customHeight="1">
      <c r="A12" s="21">
        <v>1.3</v>
      </c>
      <c r="B12" s="21"/>
      <c r="C12" s="21"/>
      <c r="D12" s="14" t="s">
        <v>61</v>
      </c>
      <c r="E12" s="22" t="s">
        <v>57</v>
      </c>
      <c r="F12" s="23" t="s">
        <v>58</v>
      </c>
      <c r="G12" s="23" t="s">
        <v>62</v>
      </c>
      <c r="H12" s="23" t="s">
        <v>63</v>
      </c>
      <c r="I12" s="74">
        <f>SUM(G12+H12)</f>
        <v>280</v>
      </c>
      <c r="J12" s="74">
        <f>SUM(F12*G12)</f>
        <v>196</v>
      </c>
      <c r="K12" s="74">
        <f>SUM(H12*F12)</f>
        <v>84</v>
      </c>
      <c r="L12" s="74">
        <f t="shared" si="1"/>
        <v>280</v>
      </c>
      <c r="M12" s="24" t="s">
        <v>58</v>
      </c>
      <c r="N12" s="81">
        <f>SUM(M12*100/F12)/100</f>
        <v>1</v>
      </c>
      <c r="O12" s="74">
        <f t="shared" si="2"/>
        <v>196</v>
      </c>
      <c r="P12" s="74">
        <f t="shared" si="3"/>
        <v>84</v>
      </c>
      <c r="Q12" s="74">
        <f t="shared" si="4"/>
        <v>280</v>
      </c>
      <c r="R12" s="76">
        <f>SUM(F12*S12)</f>
        <v>0</v>
      </c>
      <c r="S12" s="79">
        <f t="shared" si="0"/>
        <v>0</v>
      </c>
      <c r="T12" s="76">
        <f t="shared" si="5"/>
        <v>0</v>
      </c>
      <c r="U12" s="74"/>
    </row>
    <row r="13" spans="1:21" ht="22.5">
      <c r="A13" s="21">
        <v>1.4</v>
      </c>
      <c r="B13" s="21"/>
      <c r="C13" s="21"/>
      <c r="D13" s="26" t="s">
        <v>64</v>
      </c>
      <c r="E13" s="22" t="s">
        <v>27</v>
      </c>
      <c r="F13" s="23" t="s">
        <v>65</v>
      </c>
      <c r="G13" s="23" t="s">
        <v>31</v>
      </c>
      <c r="H13" s="23" t="s">
        <v>66</v>
      </c>
      <c r="I13" s="74">
        <f>SUM(G13+H13)</f>
        <v>70</v>
      </c>
      <c r="J13" s="74">
        <f>SUM(F13*G13)</f>
        <v>980</v>
      </c>
      <c r="K13" s="74">
        <f>SUM(H13*F13)</f>
        <v>420</v>
      </c>
      <c r="L13" s="74">
        <f t="shared" si="1"/>
        <v>1400</v>
      </c>
      <c r="M13" s="24" t="s">
        <v>65</v>
      </c>
      <c r="N13" s="81">
        <f>SUM(M13*100/F13)/100</f>
        <v>1</v>
      </c>
      <c r="O13" s="74">
        <f t="shared" si="2"/>
        <v>980</v>
      </c>
      <c r="P13" s="74">
        <f t="shared" si="3"/>
        <v>420</v>
      </c>
      <c r="Q13" s="74">
        <f t="shared" si="4"/>
        <v>1400</v>
      </c>
      <c r="R13" s="76">
        <f>SUM(F13*S13)</f>
        <v>0</v>
      </c>
      <c r="S13" s="79">
        <f t="shared" si="0"/>
        <v>0</v>
      </c>
      <c r="T13" s="76">
        <f t="shared" si="5"/>
        <v>0</v>
      </c>
      <c r="U13" s="74"/>
    </row>
    <row r="14" spans="1:21" ht="16.5" customHeight="1">
      <c r="A14" s="21">
        <v>1.5</v>
      </c>
      <c r="B14" s="21"/>
      <c r="C14" s="21"/>
      <c r="D14" s="14" t="s">
        <v>67</v>
      </c>
      <c r="E14" s="22" t="s">
        <v>27</v>
      </c>
      <c r="F14" s="23" t="s">
        <v>68</v>
      </c>
      <c r="G14" s="23" t="s">
        <v>69</v>
      </c>
      <c r="H14" s="23" t="s">
        <v>70</v>
      </c>
      <c r="I14" s="74">
        <f>SUM(G14+H14)</f>
        <v>1.5</v>
      </c>
      <c r="J14" s="74">
        <f>SUM(F14*G14)</f>
        <v>592.72500000000002</v>
      </c>
      <c r="K14" s="74">
        <f>SUM(H14*F14)</f>
        <v>254.02500000000001</v>
      </c>
      <c r="L14" s="74">
        <f t="shared" si="1"/>
        <v>846.75</v>
      </c>
      <c r="M14" s="24" t="s">
        <v>68</v>
      </c>
      <c r="N14" s="81">
        <f>SUM(M14*100/F14)/100</f>
        <v>1</v>
      </c>
      <c r="O14" s="74">
        <f t="shared" si="2"/>
        <v>592.72500000000002</v>
      </c>
      <c r="P14" s="74">
        <f t="shared" si="3"/>
        <v>254.02500000000001</v>
      </c>
      <c r="Q14" s="74">
        <f t="shared" si="4"/>
        <v>846.75</v>
      </c>
      <c r="R14" s="76">
        <f>SUM(F14*S14)</f>
        <v>0</v>
      </c>
      <c r="S14" s="79">
        <f t="shared" si="0"/>
        <v>0</v>
      </c>
      <c r="T14" s="76">
        <f t="shared" si="5"/>
        <v>0</v>
      </c>
      <c r="U14" s="74"/>
    </row>
    <row r="15" spans="1:21" ht="11.25" customHeight="1">
      <c r="A15" s="7"/>
      <c r="B15" s="7"/>
      <c r="C15" s="7"/>
      <c r="D15" s="14" t="s">
        <v>46</v>
      </c>
      <c r="E15" s="7"/>
      <c r="F15" s="7"/>
      <c r="G15" s="7"/>
      <c r="H15" s="7"/>
      <c r="I15" s="74"/>
      <c r="J15" s="75">
        <f>SUM(J10+J11+J12+J13+J14)</f>
        <v>2159.3249999999998</v>
      </c>
      <c r="K15" s="75">
        <f>SUM(K10+K11+K12+K13+K14)</f>
        <v>925.42499999999995</v>
      </c>
      <c r="L15" s="75">
        <f>SUM(L10:L14)</f>
        <v>3084.75</v>
      </c>
      <c r="M15" s="7"/>
      <c r="N15" s="7"/>
      <c r="O15" s="75">
        <f>SUM(O10+O11+O12+O13+O14)</f>
        <v>2159.3249999999998</v>
      </c>
      <c r="P15" s="1">
        <f>SUM(P10+P11+P12+P13+P14)</f>
        <v>925.42499999999995</v>
      </c>
      <c r="Q15" s="1">
        <f>SUM(Q10+Q11+Q12+Q13+Q14)</f>
        <v>3084.75</v>
      </c>
      <c r="R15" s="7"/>
      <c r="S15" s="7"/>
      <c r="T15" s="75">
        <f>SUM(T10:T14)</f>
        <v>0</v>
      </c>
      <c r="U15" s="75"/>
    </row>
    <row r="16" spans="1:21" ht="10.35" customHeight="1">
      <c r="A16" s="27">
        <v>2</v>
      </c>
      <c r="B16" s="27"/>
      <c r="C16" s="27"/>
      <c r="D16" s="28" t="s">
        <v>72</v>
      </c>
      <c r="E16" s="7"/>
      <c r="F16" s="7"/>
      <c r="G16" s="7"/>
      <c r="H16" s="7"/>
      <c r="I16" s="74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</row>
    <row r="17" spans="1:21" ht="22.5">
      <c r="A17" s="21">
        <v>2.1</v>
      </c>
      <c r="B17" s="21"/>
      <c r="C17" s="21"/>
      <c r="D17" s="14" t="s">
        <v>800</v>
      </c>
      <c r="E17" s="22" t="s">
        <v>73</v>
      </c>
      <c r="F17" s="23" t="s">
        <v>74</v>
      </c>
      <c r="G17" s="23" t="s">
        <v>75</v>
      </c>
      <c r="H17" s="23" t="s">
        <v>76</v>
      </c>
      <c r="I17" s="74">
        <f>SUM(G17+H17)</f>
        <v>12</v>
      </c>
      <c r="J17" s="74">
        <f>SUM(F17*G17)</f>
        <v>1895.04</v>
      </c>
      <c r="K17" s="74">
        <f>SUM(H17*F17)</f>
        <v>812.16</v>
      </c>
      <c r="L17" s="74">
        <f t="shared" ref="L17:L20" si="6">SUM(J17+K17)</f>
        <v>2707.2</v>
      </c>
      <c r="M17" s="24" t="s">
        <v>74</v>
      </c>
      <c r="N17" s="81">
        <f>SUM(M17*100/F17)/100</f>
        <v>1</v>
      </c>
      <c r="O17" s="74">
        <f t="shared" ref="O17:O20" si="7">(J17*N17)</f>
        <v>1895.04</v>
      </c>
      <c r="P17" s="74">
        <f t="shared" ref="P17:P20" si="8">SUM(K17*N17)</f>
        <v>812.16</v>
      </c>
      <c r="Q17" s="74">
        <f t="shared" ref="Q17:Q20" si="9">SUM(L17*N17)</f>
        <v>2707.2</v>
      </c>
      <c r="R17" s="76">
        <f>SUM(F17*S17)</f>
        <v>0</v>
      </c>
      <c r="S17" s="79">
        <f t="shared" ref="S17:S20" si="10">SUM(100%-N17)</f>
        <v>0</v>
      </c>
      <c r="T17" s="76">
        <f t="shared" ref="T17:T20" si="11">SUM(R17*I17)</f>
        <v>0</v>
      </c>
      <c r="U17" s="74"/>
    </row>
    <row r="18" spans="1:21" ht="23.25" customHeight="1">
      <c r="A18" s="21">
        <v>2.2000000000000002</v>
      </c>
      <c r="B18" s="21"/>
      <c r="C18" s="21"/>
      <c r="D18" s="26" t="s">
        <v>78</v>
      </c>
      <c r="E18" s="22" t="s">
        <v>73</v>
      </c>
      <c r="F18" s="23" t="s">
        <v>79</v>
      </c>
      <c r="G18" s="23" t="s">
        <v>80</v>
      </c>
      <c r="H18" s="23" t="s">
        <v>81</v>
      </c>
      <c r="I18" s="74">
        <f>SUM(G18+H18)</f>
        <v>8</v>
      </c>
      <c r="J18" s="74">
        <f>SUM(F18*G18)</f>
        <v>770.78399999999988</v>
      </c>
      <c r="K18" s="74">
        <f>SUM(H18*F18)</f>
        <v>330.33599999999996</v>
      </c>
      <c r="L18" s="74">
        <f t="shared" si="6"/>
        <v>1101.1199999999999</v>
      </c>
      <c r="M18" s="24" t="s">
        <v>79</v>
      </c>
      <c r="N18" s="81">
        <f>SUM(M18*100/F18)/100</f>
        <v>1</v>
      </c>
      <c r="O18" s="74">
        <f t="shared" si="7"/>
        <v>770.78399999999988</v>
      </c>
      <c r="P18" s="74">
        <f t="shared" si="8"/>
        <v>330.33599999999996</v>
      </c>
      <c r="Q18" s="74">
        <f t="shared" si="9"/>
        <v>1101.1199999999999</v>
      </c>
      <c r="R18" s="76">
        <f>SUM(F18*S18)</f>
        <v>0</v>
      </c>
      <c r="S18" s="79">
        <f t="shared" si="10"/>
        <v>0</v>
      </c>
      <c r="T18" s="76">
        <f t="shared" si="11"/>
        <v>0</v>
      </c>
      <c r="U18" s="74"/>
    </row>
    <row r="19" spans="1:21" ht="15.75" customHeight="1">
      <c r="A19" s="21">
        <v>2.2999999999999998</v>
      </c>
      <c r="B19" s="21"/>
      <c r="C19" s="21"/>
      <c r="D19" s="14" t="s">
        <v>83</v>
      </c>
      <c r="E19" s="22" t="s">
        <v>27</v>
      </c>
      <c r="F19" s="23" t="s">
        <v>84</v>
      </c>
      <c r="G19" s="23" t="s">
        <v>85</v>
      </c>
      <c r="H19" s="23" t="s">
        <v>86</v>
      </c>
      <c r="I19" s="74">
        <f>SUM(G19+H19)</f>
        <v>9</v>
      </c>
      <c r="J19" s="74">
        <f>SUM(F19*G19)</f>
        <v>764.18999999999994</v>
      </c>
      <c r="K19" s="74">
        <f>SUM(H19*F19)</f>
        <v>327.51</v>
      </c>
      <c r="L19" s="74">
        <f t="shared" si="6"/>
        <v>1091.6999999999998</v>
      </c>
      <c r="M19" s="24" t="s">
        <v>84</v>
      </c>
      <c r="N19" s="81">
        <f>SUM(M19*100/F19)/100</f>
        <v>1</v>
      </c>
      <c r="O19" s="74">
        <f t="shared" si="7"/>
        <v>764.18999999999994</v>
      </c>
      <c r="P19" s="74">
        <f t="shared" si="8"/>
        <v>327.51</v>
      </c>
      <c r="Q19" s="74">
        <f t="shared" si="9"/>
        <v>1091.6999999999998</v>
      </c>
      <c r="R19" s="76">
        <f>SUM(F19*S19)</f>
        <v>0</v>
      </c>
      <c r="S19" s="79">
        <f t="shared" si="10"/>
        <v>0</v>
      </c>
      <c r="T19" s="76">
        <f t="shared" si="11"/>
        <v>0</v>
      </c>
      <c r="U19" s="74"/>
    </row>
    <row r="20" spans="1:21" ht="14.25" customHeight="1">
      <c r="A20" s="21">
        <v>2.4</v>
      </c>
      <c r="B20" s="21"/>
      <c r="C20" s="21"/>
      <c r="D20" s="14" t="s">
        <v>88</v>
      </c>
      <c r="E20" s="22" t="s">
        <v>73</v>
      </c>
      <c r="F20" s="23" t="s">
        <v>89</v>
      </c>
      <c r="G20" s="23" t="s">
        <v>90</v>
      </c>
      <c r="H20" s="23" t="s">
        <v>91</v>
      </c>
      <c r="I20" s="74">
        <f>SUM(G20+H20)</f>
        <v>10</v>
      </c>
      <c r="J20" s="74">
        <f>SUM(F20*G20)</f>
        <v>524.16</v>
      </c>
      <c r="K20" s="74">
        <f>SUM(H20*F20)</f>
        <v>224.64</v>
      </c>
      <c r="L20" s="74">
        <f t="shared" si="6"/>
        <v>748.8</v>
      </c>
      <c r="M20" s="24" t="s">
        <v>89</v>
      </c>
      <c r="N20" s="81">
        <f>SUM(M20*100/F20)/100</f>
        <v>1</v>
      </c>
      <c r="O20" s="74">
        <f t="shared" si="7"/>
        <v>524.16</v>
      </c>
      <c r="P20" s="74">
        <f t="shared" si="8"/>
        <v>224.64</v>
      </c>
      <c r="Q20" s="74">
        <f t="shared" si="9"/>
        <v>748.8</v>
      </c>
      <c r="R20" s="76">
        <f>SUM(F20*S20)</f>
        <v>0</v>
      </c>
      <c r="S20" s="79">
        <f t="shared" si="10"/>
        <v>0</v>
      </c>
      <c r="T20" s="76">
        <f t="shared" si="11"/>
        <v>0</v>
      </c>
      <c r="U20" s="74"/>
    </row>
    <row r="21" spans="1:21" ht="11.25" customHeight="1">
      <c r="A21" s="7"/>
      <c r="B21" s="7"/>
      <c r="C21" s="7"/>
      <c r="D21" s="14" t="s">
        <v>46</v>
      </c>
      <c r="E21" s="7"/>
      <c r="F21" s="7"/>
      <c r="G21" s="7"/>
      <c r="H21" s="7"/>
      <c r="I21" s="74"/>
      <c r="J21" s="75">
        <f>SUM(J17+J18+J19+J20)</f>
        <v>3954.1739999999995</v>
      </c>
      <c r="K21" s="75">
        <f>SUM(K17+K18+K19+K20)</f>
        <v>1694.6459999999997</v>
      </c>
      <c r="L21" s="75">
        <f>SUM(L17:L20)</f>
        <v>5648.82</v>
      </c>
      <c r="M21" s="7"/>
      <c r="N21" s="7"/>
      <c r="O21" s="75">
        <f>SUM(O16+O17+O18+O19+O20)</f>
        <v>3954.1739999999995</v>
      </c>
      <c r="P21" s="1">
        <f>SUM(P16+P17+P18+P19+P20)</f>
        <v>1694.6459999999997</v>
      </c>
      <c r="Q21" s="1">
        <f>SUM(Q16+Q17+Q18+Q19+Q20)</f>
        <v>5648.82</v>
      </c>
      <c r="R21" s="7"/>
      <c r="S21" s="7"/>
      <c r="T21" s="75">
        <f>SUM(T17:T20)</f>
        <v>0</v>
      </c>
      <c r="U21" s="75"/>
    </row>
    <row r="22" spans="1:21" ht="10.35" customHeight="1">
      <c r="A22" s="27">
        <v>3</v>
      </c>
      <c r="B22" s="27"/>
      <c r="C22" s="27"/>
      <c r="D22" s="28" t="s">
        <v>92</v>
      </c>
      <c r="E22" s="7"/>
      <c r="F22" s="7"/>
      <c r="G22" s="7"/>
      <c r="H22" s="7"/>
      <c r="I22" s="74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</row>
    <row r="23" spans="1:21" ht="10.35" customHeight="1">
      <c r="A23" s="29">
        <v>3.1</v>
      </c>
      <c r="B23" s="29"/>
      <c r="C23" s="29"/>
      <c r="D23" s="11" t="s">
        <v>93</v>
      </c>
      <c r="E23" s="7"/>
      <c r="F23" s="7"/>
      <c r="G23" s="7"/>
      <c r="H23" s="7"/>
      <c r="I23" s="74"/>
      <c r="J23" s="7"/>
      <c r="K23" s="74"/>
      <c r="L23" s="7"/>
      <c r="M23" s="20"/>
      <c r="N23" s="7"/>
      <c r="O23" s="7"/>
      <c r="P23" s="7"/>
      <c r="Q23" s="7"/>
      <c r="R23" s="7"/>
      <c r="S23" s="7"/>
      <c r="T23" s="7"/>
      <c r="U23" s="7"/>
    </row>
    <row r="24" spans="1:21" ht="36.75" customHeight="1">
      <c r="A24" s="25" t="s">
        <v>94</v>
      </c>
      <c r="B24" s="25"/>
      <c r="C24" s="25"/>
      <c r="D24" s="26" t="s">
        <v>95</v>
      </c>
      <c r="E24" s="22" t="s">
        <v>27</v>
      </c>
      <c r="F24" s="23" t="s">
        <v>96</v>
      </c>
      <c r="G24" s="23" t="s">
        <v>97</v>
      </c>
      <c r="H24" s="23" t="s">
        <v>98</v>
      </c>
      <c r="I24" s="74">
        <f>SUM(G24+H24)</f>
        <v>6</v>
      </c>
      <c r="J24" s="74">
        <f>SUM(F24*G24)</f>
        <v>356.74799999999999</v>
      </c>
      <c r="K24" s="74">
        <f>SUM(H24*F24)</f>
        <v>152.892</v>
      </c>
      <c r="L24" s="74">
        <f t="shared" ref="L24:L28" si="12">SUM(J24+K24)</f>
        <v>509.64</v>
      </c>
      <c r="M24" s="24" t="s">
        <v>96</v>
      </c>
      <c r="N24" s="81">
        <f>SUM(M24*100/F24)/100</f>
        <v>1</v>
      </c>
      <c r="O24" s="74">
        <f t="shared" ref="O24:O28" si="13">(J24*N24)</f>
        <v>356.74799999999999</v>
      </c>
      <c r="P24" s="76">
        <f t="shared" ref="P24:P28" si="14">SUM(K24*N24)</f>
        <v>152.892</v>
      </c>
      <c r="Q24" s="76">
        <f t="shared" ref="Q24:Q28" si="15">SUM(L24*N24)</f>
        <v>509.64</v>
      </c>
      <c r="R24" s="76">
        <f>SUM(F24*S24)</f>
        <v>0</v>
      </c>
      <c r="S24" s="91">
        <f t="shared" ref="S24:S28" si="16">SUM(100%-N24)</f>
        <v>0</v>
      </c>
      <c r="T24" s="76">
        <f t="shared" ref="T24:T25" si="17">SUM(R24*I24)</f>
        <v>0</v>
      </c>
      <c r="U24" s="74"/>
    </row>
    <row r="25" spans="1:21" ht="45">
      <c r="A25" s="25" t="s">
        <v>100</v>
      </c>
      <c r="B25" s="25">
        <v>96558</v>
      </c>
      <c r="C25" s="25" t="s">
        <v>839</v>
      </c>
      <c r="D25" s="14" t="s">
        <v>801</v>
      </c>
      <c r="E25" s="22" t="s">
        <v>73</v>
      </c>
      <c r="F25" s="23" t="s">
        <v>101</v>
      </c>
      <c r="G25" s="16" t="s">
        <v>102</v>
      </c>
      <c r="H25" s="16" t="s">
        <v>103</v>
      </c>
      <c r="I25" s="76">
        <f>SUM(G25+H25)</f>
        <v>850</v>
      </c>
      <c r="J25" s="74">
        <f>SUM(F25*G25)</f>
        <v>15672.3</v>
      </c>
      <c r="K25" s="74">
        <f>SUM(H25*F25)</f>
        <v>6716.7</v>
      </c>
      <c r="L25" s="76">
        <f t="shared" si="12"/>
        <v>22389</v>
      </c>
      <c r="M25" s="17" t="s">
        <v>101</v>
      </c>
      <c r="N25" s="81">
        <f>SUM(M25*100/F25)/100</f>
        <v>1</v>
      </c>
      <c r="O25" s="76">
        <f t="shared" si="13"/>
        <v>15672.3</v>
      </c>
      <c r="P25" s="76">
        <f t="shared" si="14"/>
        <v>6716.7</v>
      </c>
      <c r="Q25" s="76">
        <f t="shared" si="15"/>
        <v>22389</v>
      </c>
      <c r="R25" s="76">
        <f>SUM(F25*S25)</f>
        <v>0</v>
      </c>
      <c r="S25" s="91">
        <f t="shared" si="16"/>
        <v>0</v>
      </c>
      <c r="T25" s="76">
        <f t="shared" si="17"/>
        <v>0</v>
      </c>
      <c r="U25" s="76"/>
    </row>
    <row r="26" spans="1:21" ht="22.5">
      <c r="A26" s="29">
        <v>3.2</v>
      </c>
      <c r="B26" s="29"/>
      <c r="C26" s="29"/>
      <c r="D26" s="26" t="s">
        <v>104</v>
      </c>
      <c r="E26" s="30"/>
      <c r="F26" s="30"/>
      <c r="G26" s="30"/>
      <c r="H26" s="30"/>
      <c r="I26" s="74"/>
      <c r="J26" s="30"/>
      <c r="K26" s="30"/>
      <c r="L26" s="74"/>
      <c r="M26" s="31"/>
      <c r="N26" s="30"/>
      <c r="O26" s="30"/>
      <c r="P26" s="30"/>
      <c r="Q26" s="30"/>
      <c r="R26" s="30"/>
      <c r="S26" s="30"/>
      <c r="T26" s="30"/>
      <c r="U26" s="1"/>
    </row>
    <row r="27" spans="1:21" ht="22.5">
      <c r="A27" s="25" t="s">
        <v>105</v>
      </c>
      <c r="B27" s="25"/>
      <c r="C27" s="25"/>
      <c r="D27" s="26" t="s">
        <v>106</v>
      </c>
      <c r="E27" s="22" t="s">
        <v>27</v>
      </c>
      <c r="F27" s="23" t="s">
        <v>107</v>
      </c>
      <c r="G27" s="23" t="s">
        <v>97</v>
      </c>
      <c r="H27" s="23" t="s">
        <v>98</v>
      </c>
      <c r="I27" s="74">
        <f>SUM(G27+H27)</f>
        <v>6</v>
      </c>
      <c r="J27" s="74">
        <f>SUM(F27*G27)</f>
        <v>368.50799999999998</v>
      </c>
      <c r="K27" s="74">
        <f>SUM(H27*F27)</f>
        <v>157.93199999999999</v>
      </c>
      <c r="L27" s="74">
        <f t="shared" si="12"/>
        <v>526.43999999999994</v>
      </c>
      <c r="M27" s="24" t="s">
        <v>107</v>
      </c>
      <c r="N27" s="81">
        <f>SUM(M27*100/F27)/100</f>
        <v>1</v>
      </c>
      <c r="O27" s="76">
        <f t="shared" si="13"/>
        <v>368.50799999999998</v>
      </c>
      <c r="P27" s="76">
        <f t="shared" si="14"/>
        <v>157.93199999999999</v>
      </c>
      <c r="Q27" s="76">
        <f t="shared" si="15"/>
        <v>526.43999999999994</v>
      </c>
      <c r="R27" s="76">
        <f>SUM(F27*S27)</f>
        <v>0</v>
      </c>
      <c r="S27" s="91">
        <f t="shared" si="16"/>
        <v>0</v>
      </c>
      <c r="T27" s="76">
        <f t="shared" ref="T27:T28" si="18">SUM(R27*I27)</f>
        <v>0</v>
      </c>
      <c r="U27" s="74"/>
    </row>
    <row r="28" spans="1:21" ht="33.75">
      <c r="A28" s="13" t="s">
        <v>108</v>
      </c>
      <c r="B28" s="13"/>
      <c r="C28" s="13"/>
      <c r="D28" s="14" t="s">
        <v>802</v>
      </c>
      <c r="E28" s="15" t="s">
        <v>73</v>
      </c>
      <c r="F28" s="16" t="s">
        <v>109</v>
      </c>
      <c r="G28" s="16" t="s">
        <v>110</v>
      </c>
      <c r="H28" s="16" t="s">
        <v>111</v>
      </c>
      <c r="I28" s="74">
        <f>SUM(G28+H28)</f>
        <v>1150</v>
      </c>
      <c r="J28" s="74">
        <f>SUM(F28*G28)</f>
        <v>21187.599999999999</v>
      </c>
      <c r="K28" s="74">
        <f>SUM(H28*F28)</f>
        <v>9080.4</v>
      </c>
      <c r="L28" s="74">
        <f t="shared" si="12"/>
        <v>30268</v>
      </c>
      <c r="M28" s="17" t="s">
        <v>109</v>
      </c>
      <c r="N28" s="81">
        <f>SUM(M28*100/F28)/100</f>
        <v>1</v>
      </c>
      <c r="O28" s="76">
        <f t="shared" si="13"/>
        <v>21187.599999999999</v>
      </c>
      <c r="P28" s="76">
        <f t="shared" si="14"/>
        <v>9080.4</v>
      </c>
      <c r="Q28" s="76">
        <f t="shared" si="15"/>
        <v>30268</v>
      </c>
      <c r="R28" s="76">
        <f>SUM(F28*S28)</f>
        <v>0</v>
      </c>
      <c r="S28" s="91">
        <f t="shared" si="16"/>
        <v>0</v>
      </c>
      <c r="T28" s="76">
        <f t="shared" si="18"/>
        <v>0</v>
      </c>
      <c r="U28" s="74"/>
    </row>
    <row r="29" spans="1:21" ht="11.25" customHeight="1">
      <c r="A29" s="7"/>
      <c r="B29" s="7"/>
      <c r="C29" s="7"/>
      <c r="D29" s="14" t="s">
        <v>46</v>
      </c>
      <c r="E29" s="7"/>
      <c r="F29" s="7"/>
      <c r="G29" s="7"/>
      <c r="H29" s="7"/>
      <c r="I29" s="74"/>
      <c r="J29" s="1" t="s">
        <v>112</v>
      </c>
      <c r="K29" s="1" t="s">
        <v>113</v>
      </c>
      <c r="L29" s="1" t="s">
        <v>114</v>
      </c>
      <c r="M29" s="7"/>
      <c r="N29" s="7"/>
      <c r="O29" s="75">
        <f>SUM(O24+O25+O26+O27+O28)</f>
        <v>37585.156000000003</v>
      </c>
      <c r="P29" s="1">
        <f>SUM(P24+P25+P26+P27+P28)</f>
        <v>16107.923999999999</v>
      </c>
      <c r="Q29" s="1">
        <f>SUM(Q24+Q25+Q26+Q27+Q28)</f>
        <v>53693.08</v>
      </c>
      <c r="R29" s="7"/>
      <c r="S29" s="7"/>
      <c r="T29" s="75">
        <f>SUM(T24:T28)</f>
        <v>0</v>
      </c>
      <c r="U29" s="75"/>
    </row>
    <row r="30" spans="1:21" ht="10.35" customHeight="1">
      <c r="A30" s="27">
        <v>4</v>
      </c>
      <c r="B30" s="27"/>
      <c r="C30" s="27"/>
      <c r="D30" s="28" t="s">
        <v>115</v>
      </c>
      <c r="E30" s="7"/>
      <c r="F30" s="7"/>
      <c r="G30" s="7"/>
      <c r="H30" s="7"/>
      <c r="I30" s="74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</row>
    <row r="31" spans="1:21" ht="10.35" customHeight="1">
      <c r="A31" s="29">
        <v>4.0999999999999996</v>
      </c>
      <c r="B31" s="29"/>
      <c r="C31" s="29"/>
      <c r="D31" s="11" t="s">
        <v>116</v>
      </c>
      <c r="E31" s="7"/>
      <c r="F31" s="7"/>
      <c r="G31" s="7"/>
      <c r="H31" s="7"/>
      <c r="I31" s="74"/>
      <c r="J31" s="7"/>
      <c r="K31" s="7"/>
      <c r="L31" s="7"/>
      <c r="M31" s="20"/>
      <c r="N31" s="7"/>
      <c r="O31" s="7"/>
      <c r="P31" s="7"/>
      <c r="Q31" s="7"/>
      <c r="R31" s="7"/>
      <c r="S31" s="7"/>
      <c r="T31" s="7"/>
      <c r="U31" s="7"/>
    </row>
    <row r="32" spans="1:21" ht="33.75">
      <c r="A32" s="13" t="s">
        <v>117</v>
      </c>
      <c r="B32" s="13"/>
      <c r="C32" s="13"/>
      <c r="D32" s="14" t="s">
        <v>803</v>
      </c>
      <c r="E32" s="15" t="s">
        <v>73</v>
      </c>
      <c r="F32" s="16" t="s">
        <v>118</v>
      </c>
      <c r="G32" s="16" t="s">
        <v>119</v>
      </c>
      <c r="H32" s="16" t="s">
        <v>120</v>
      </c>
      <c r="I32" s="74">
        <f>SUM(G32+H32)</f>
        <v>1250</v>
      </c>
      <c r="J32" s="74">
        <f>SUM(F32*G32)</f>
        <v>8942.5</v>
      </c>
      <c r="K32" s="74">
        <f>SUM(H32*F32)</f>
        <v>3832.5000000000005</v>
      </c>
      <c r="L32" s="74">
        <f t="shared" ref="L32" si="19">SUM(J32+K32)</f>
        <v>12775</v>
      </c>
      <c r="M32" s="17" t="s">
        <v>118</v>
      </c>
      <c r="N32" s="81">
        <f>SUM(M32*100/F32)/100</f>
        <v>1</v>
      </c>
      <c r="O32" s="76">
        <f t="shared" ref="O32" si="20">(J32*N32)</f>
        <v>8942.5</v>
      </c>
      <c r="P32" s="76">
        <f t="shared" ref="P32" si="21">SUM(K32*N32)</f>
        <v>3832.5000000000005</v>
      </c>
      <c r="Q32" s="76">
        <f t="shared" ref="Q32" si="22">SUM(L32*N32)</f>
        <v>12775</v>
      </c>
      <c r="R32" s="76">
        <f>SUM(F32*S32)</f>
        <v>0</v>
      </c>
      <c r="S32" s="91">
        <f t="shared" ref="S32" si="23">SUM(100%-N32)</f>
        <v>0</v>
      </c>
      <c r="T32" s="76">
        <f t="shared" ref="T32" si="24">SUM(R32*I32)</f>
        <v>0</v>
      </c>
      <c r="U32" s="74"/>
    </row>
    <row r="33" spans="1:21" ht="11.25" customHeight="1">
      <c r="A33" s="29">
        <v>4.2</v>
      </c>
      <c r="B33" s="29"/>
      <c r="C33" s="29"/>
      <c r="D33" s="11" t="s">
        <v>121</v>
      </c>
      <c r="E33" s="7"/>
      <c r="F33" s="7"/>
      <c r="G33" s="7"/>
      <c r="H33" s="7"/>
      <c r="I33" s="74"/>
      <c r="J33" s="7"/>
      <c r="K33" s="7"/>
      <c r="L33" s="7"/>
      <c r="M33" s="20"/>
      <c r="N33" s="7"/>
      <c r="O33" s="7"/>
      <c r="P33" s="7"/>
      <c r="Q33" s="7"/>
      <c r="R33" s="7"/>
      <c r="S33" s="7"/>
      <c r="T33" s="7"/>
      <c r="U33" s="1"/>
    </row>
    <row r="34" spans="1:21" ht="33.75">
      <c r="A34" s="25" t="s">
        <v>122</v>
      </c>
      <c r="B34" s="25"/>
      <c r="C34" s="25"/>
      <c r="D34" s="14" t="s">
        <v>123</v>
      </c>
      <c r="E34" s="22" t="s">
        <v>73</v>
      </c>
      <c r="F34" s="23" t="s">
        <v>124</v>
      </c>
      <c r="G34" s="16" t="s">
        <v>125</v>
      </c>
      <c r="H34" s="16" t="s">
        <v>126</v>
      </c>
      <c r="I34" s="74">
        <f>SUM(G34+H34)</f>
        <v>1300</v>
      </c>
      <c r="J34" s="74">
        <f>SUM(F34*G34)</f>
        <v>31467.8</v>
      </c>
      <c r="K34" s="74">
        <f>SUM(H34*F34)</f>
        <v>13486.199999999999</v>
      </c>
      <c r="L34" s="74">
        <f t="shared" ref="L34" si="25">SUM(J34+K34)</f>
        <v>44954</v>
      </c>
      <c r="M34" s="17" t="s">
        <v>124</v>
      </c>
      <c r="N34" s="81">
        <f>SUM(M34*100/F34)/100</f>
        <v>1</v>
      </c>
      <c r="O34" s="76">
        <f t="shared" ref="O34" si="26">(J34*N34)</f>
        <v>31467.8</v>
      </c>
      <c r="P34" s="76">
        <f t="shared" ref="P34" si="27">SUM(K34*N34)</f>
        <v>13486.199999999999</v>
      </c>
      <c r="Q34" s="76">
        <f t="shared" ref="Q34" si="28">SUM(L34*N34)</f>
        <v>44954</v>
      </c>
      <c r="R34" s="76">
        <f>SUM(F34*S34)</f>
        <v>0</v>
      </c>
      <c r="S34" s="91">
        <f t="shared" ref="S34" si="29">SUM(100%-N34)</f>
        <v>0</v>
      </c>
      <c r="T34" s="76">
        <f t="shared" ref="T34" si="30">SUM(R34*I34)</f>
        <v>0</v>
      </c>
      <c r="U34" s="74"/>
    </row>
    <row r="35" spans="1:21" ht="11.25" customHeight="1">
      <c r="A35" s="29">
        <v>4.3</v>
      </c>
      <c r="B35" s="29"/>
      <c r="C35" s="29"/>
      <c r="D35" s="11" t="s">
        <v>127</v>
      </c>
      <c r="E35" s="7"/>
      <c r="F35" s="7"/>
      <c r="G35" s="7"/>
      <c r="H35" s="7"/>
      <c r="I35" s="74"/>
      <c r="J35" s="7"/>
      <c r="K35" s="7"/>
      <c r="L35" s="7"/>
      <c r="M35" s="20"/>
      <c r="N35" s="7"/>
      <c r="O35" s="7"/>
      <c r="P35" s="7"/>
      <c r="Q35" s="7"/>
      <c r="R35" s="7"/>
      <c r="S35" s="7"/>
      <c r="T35" s="7"/>
      <c r="U35" s="1"/>
    </row>
    <row r="36" spans="1:21" ht="22.5">
      <c r="A36" s="25" t="s">
        <v>128</v>
      </c>
      <c r="B36" s="25"/>
      <c r="C36" s="25"/>
      <c r="D36" s="26" t="s">
        <v>129</v>
      </c>
      <c r="E36" s="22" t="s">
        <v>73</v>
      </c>
      <c r="F36" s="23" t="s">
        <v>130</v>
      </c>
      <c r="G36" s="23" t="s">
        <v>131</v>
      </c>
      <c r="H36" s="23" t="s">
        <v>132</v>
      </c>
      <c r="I36" s="74">
        <f>SUM(G36+H36)</f>
        <v>590</v>
      </c>
      <c r="J36" s="74">
        <f>SUM(F36*G36)</f>
        <v>660.80000000000007</v>
      </c>
      <c r="K36" s="74">
        <f>SUM(H36*F36)</f>
        <v>283.2</v>
      </c>
      <c r="L36" s="74">
        <f t="shared" ref="L36" si="31">SUM(J36+K36)</f>
        <v>944</v>
      </c>
      <c r="M36" s="24" t="s">
        <v>130</v>
      </c>
      <c r="N36" s="81">
        <f>SUM(M36*100/F36)/100</f>
        <v>1</v>
      </c>
      <c r="O36" s="76">
        <f t="shared" ref="O36" si="32">(J36*N36)</f>
        <v>660.80000000000007</v>
      </c>
      <c r="P36" s="76">
        <f t="shared" ref="P36" si="33">SUM(K36*N36)</f>
        <v>283.2</v>
      </c>
      <c r="Q36" s="76">
        <f t="shared" ref="Q36" si="34">SUM(L36*N36)</f>
        <v>944</v>
      </c>
      <c r="R36" s="76">
        <f>SUM(F36*S36)</f>
        <v>0</v>
      </c>
      <c r="S36" s="91">
        <f t="shared" ref="S36" si="35">SUM(100%-N36)</f>
        <v>0</v>
      </c>
      <c r="T36" s="76">
        <f t="shared" ref="T36" si="36">SUM(R36*I36)</f>
        <v>0</v>
      </c>
      <c r="U36" s="74"/>
    </row>
    <row r="37" spans="1:21" ht="11.25" customHeight="1">
      <c r="A37" s="25" t="s">
        <v>804</v>
      </c>
      <c r="B37" s="25"/>
      <c r="C37" s="25"/>
      <c r="D37" s="11" t="s">
        <v>133</v>
      </c>
      <c r="E37" s="7"/>
      <c r="F37" s="7"/>
      <c r="G37" s="7"/>
      <c r="H37" s="7"/>
      <c r="I37" s="74"/>
      <c r="J37" s="7"/>
      <c r="K37" s="7"/>
      <c r="L37" s="7"/>
      <c r="M37" s="20"/>
      <c r="N37" s="7"/>
      <c r="O37" s="7"/>
      <c r="P37" s="7"/>
      <c r="Q37" s="7"/>
      <c r="R37" s="7"/>
      <c r="S37" s="7"/>
      <c r="T37" s="7"/>
      <c r="U37" s="74"/>
    </row>
    <row r="38" spans="1:21" ht="45">
      <c r="A38" s="25" t="s">
        <v>805</v>
      </c>
      <c r="B38" s="25"/>
      <c r="C38" s="25"/>
      <c r="D38" s="14" t="s">
        <v>806</v>
      </c>
      <c r="E38" s="22" t="s">
        <v>27</v>
      </c>
      <c r="F38" s="23" t="s">
        <v>134</v>
      </c>
      <c r="G38" s="23" t="s">
        <v>135</v>
      </c>
      <c r="H38" s="23" t="s">
        <v>136</v>
      </c>
      <c r="I38" s="74">
        <f>SUM(G38+H38)</f>
        <v>43.57</v>
      </c>
      <c r="J38" s="74">
        <f>SUM(F38*G38)</f>
        <v>18845.645</v>
      </c>
      <c r="K38" s="74">
        <f>SUM(H38*F38)</f>
        <v>8075.8222999999998</v>
      </c>
      <c r="L38" s="74">
        <f t="shared" ref="L38" si="37">SUM(J38+K38)</f>
        <v>26921.4673</v>
      </c>
      <c r="M38" s="24" t="s">
        <v>134</v>
      </c>
      <c r="N38" s="81">
        <f>SUM(M38*100/F38)/100</f>
        <v>1</v>
      </c>
      <c r="O38" s="76">
        <f t="shared" ref="O38" si="38">(J38*N38)</f>
        <v>18845.645</v>
      </c>
      <c r="P38" s="76">
        <f t="shared" ref="P38" si="39">SUM(K38*N38)</f>
        <v>8075.8222999999998</v>
      </c>
      <c r="Q38" s="76">
        <f t="shared" ref="Q38" si="40">SUM(L38*N38)</f>
        <v>26921.4673</v>
      </c>
      <c r="R38" s="76">
        <f>SUM(F38*S38)</f>
        <v>0</v>
      </c>
      <c r="S38" s="91">
        <f t="shared" ref="S38" si="41">SUM(100%-N38)</f>
        <v>0</v>
      </c>
      <c r="T38" s="76">
        <f t="shared" ref="T38" si="42">SUM(R38*I38)</f>
        <v>0</v>
      </c>
      <c r="U38" s="74"/>
    </row>
    <row r="39" spans="1:21" ht="11.25" customHeight="1">
      <c r="A39" s="7"/>
      <c r="B39" s="7"/>
      <c r="C39" s="7"/>
      <c r="D39" s="14" t="s">
        <v>46</v>
      </c>
      <c r="E39" s="7"/>
      <c r="F39" s="7"/>
      <c r="G39" s="7"/>
      <c r="H39" s="7"/>
      <c r="I39" s="74"/>
      <c r="J39" s="1" t="s">
        <v>137</v>
      </c>
      <c r="K39" s="1" t="s">
        <v>138</v>
      </c>
      <c r="L39" s="1" t="s">
        <v>139</v>
      </c>
      <c r="M39" s="7"/>
      <c r="N39" s="7"/>
      <c r="O39" s="1">
        <f t="shared" ref="O39:P39" si="43">SUM(O32+O34+O36+O38)</f>
        <v>59916.74500000001</v>
      </c>
      <c r="P39" s="1">
        <f t="shared" si="43"/>
        <v>25677.722300000001</v>
      </c>
      <c r="Q39" s="75">
        <f>SUM(Q34+Q35+Q36+Q37+Q38+Q32)</f>
        <v>85594.467300000004</v>
      </c>
      <c r="R39" s="7"/>
      <c r="S39" s="7"/>
      <c r="T39" s="75">
        <f>SUM(T35:T38)</f>
        <v>0</v>
      </c>
      <c r="U39" s="75"/>
    </row>
    <row r="40" spans="1:21" ht="10.5" customHeight="1">
      <c r="A40" s="27">
        <v>5</v>
      </c>
      <c r="B40" s="27"/>
      <c r="C40" s="27"/>
      <c r="D40" s="28" t="s">
        <v>140</v>
      </c>
      <c r="E40" s="7"/>
      <c r="F40" s="7"/>
      <c r="G40" s="7"/>
      <c r="H40" s="7"/>
      <c r="I40" s="74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</row>
    <row r="41" spans="1:21">
      <c r="A41" s="29">
        <v>5.0999999999999996</v>
      </c>
      <c r="B41" s="29"/>
      <c r="C41" s="29"/>
      <c r="D41" s="11" t="s">
        <v>25</v>
      </c>
      <c r="E41" s="7"/>
      <c r="F41" s="7"/>
      <c r="G41" s="7"/>
      <c r="H41" s="7"/>
      <c r="I41" s="74"/>
      <c r="J41" s="7"/>
      <c r="K41" s="7"/>
      <c r="L41" s="7"/>
      <c r="M41" s="20"/>
      <c r="N41" s="7"/>
      <c r="O41" s="7"/>
      <c r="P41" s="7"/>
      <c r="Q41" s="7"/>
      <c r="R41" s="7"/>
      <c r="S41" s="7"/>
      <c r="T41" s="7"/>
      <c r="U41" s="7"/>
    </row>
    <row r="42" spans="1:21" s="107" customFormat="1" ht="22.5">
      <c r="A42" s="103" t="s">
        <v>26</v>
      </c>
      <c r="B42" s="104" t="s">
        <v>844</v>
      </c>
      <c r="C42" s="103" t="s">
        <v>839</v>
      </c>
      <c r="D42" s="108" t="s">
        <v>843</v>
      </c>
      <c r="E42" s="104" t="s">
        <v>27</v>
      </c>
      <c r="F42" s="105" t="s">
        <v>28</v>
      </c>
      <c r="G42" s="110" t="s">
        <v>29</v>
      </c>
      <c r="H42" s="110" t="s">
        <v>30</v>
      </c>
      <c r="I42" s="106">
        <f>SUM(G42+H42)</f>
        <v>49</v>
      </c>
      <c r="J42" s="106">
        <f>SUM(F42*G42)</f>
        <v>1668.6949999999997</v>
      </c>
      <c r="K42" s="110" t="s">
        <v>32</v>
      </c>
      <c r="L42" s="106">
        <f t="shared" ref="L42" si="44">SUM(J42+K42)</f>
        <v>2383.8549999999996</v>
      </c>
      <c r="M42" s="111" t="s">
        <v>33</v>
      </c>
      <c r="N42" s="112">
        <f>SUM(M42*100/F42)/100</f>
        <v>0</v>
      </c>
      <c r="O42" s="109">
        <f t="shared" ref="O42" si="45">(J42*N42)</f>
        <v>0</v>
      </c>
      <c r="P42" s="109">
        <f t="shared" ref="P42" si="46">SUM(K42*N42)</f>
        <v>0</v>
      </c>
      <c r="Q42" s="109">
        <f t="shared" ref="Q42" si="47">SUM(L42*N42)</f>
        <v>0</v>
      </c>
      <c r="R42" s="109">
        <f>SUM(F42*S42)</f>
        <v>48.65</v>
      </c>
      <c r="S42" s="113">
        <f t="shared" ref="S42" si="48">SUM(100%-N42)</f>
        <v>1</v>
      </c>
      <c r="T42" s="109">
        <f t="shared" ref="T42" si="49">SUM(R42*I42)</f>
        <v>2383.85</v>
      </c>
      <c r="U42" s="106"/>
    </row>
    <row r="43" spans="1:21">
      <c r="A43" s="29">
        <v>5.2</v>
      </c>
      <c r="B43" s="29"/>
      <c r="C43" s="29"/>
      <c r="D43" s="11" t="s">
        <v>35</v>
      </c>
      <c r="E43" s="7"/>
      <c r="F43" s="7"/>
      <c r="G43" s="7"/>
      <c r="H43" s="7"/>
      <c r="I43" s="74">
        <f>SUM(G43+H43)</f>
        <v>0</v>
      </c>
      <c r="J43" s="7"/>
      <c r="K43" s="7"/>
      <c r="L43" s="7"/>
      <c r="M43" s="20"/>
      <c r="N43" s="7"/>
      <c r="O43" s="7"/>
      <c r="P43" s="7"/>
      <c r="Q43" s="7"/>
      <c r="R43" s="7"/>
      <c r="S43" s="80"/>
      <c r="T43" s="7"/>
      <c r="U43" s="74"/>
    </row>
    <row r="44" spans="1:21" s="90" customFormat="1" ht="45">
      <c r="A44" s="83" t="s">
        <v>36</v>
      </c>
      <c r="B44" s="83"/>
      <c r="C44" s="83"/>
      <c r="D44" s="11" t="s">
        <v>807</v>
      </c>
      <c r="E44" s="84" t="s">
        <v>27</v>
      </c>
      <c r="F44" s="2" t="s">
        <v>37</v>
      </c>
      <c r="G44" s="4" t="s">
        <v>38</v>
      </c>
      <c r="H44" s="4" t="s">
        <v>39</v>
      </c>
      <c r="I44" s="85">
        <f>SUM(G44+H44)</f>
        <v>25</v>
      </c>
      <c r="J44" s="74">
        <f>SUM(F44*G44)</f>
        <v>17845.45</v>
      </c>
      <c r="K44" s="74">
        <f>SUM(H44*F44)</f>
        <v>7648.05</v>
      </c>
      <c r="L44" s="85">
        <f t="shared" ref="L44:L45" si="50">SUM(J44+K44)</f>
        <v>25493.5</v>
      </c>
      <c r="M44" s="86" t="s">
        <v>40</v>
      </c>
      <c r="N44" s="87">
        <f>SUM(M44*100/F44)/100</f>
        <v>0.94999705807362655</v>
      </c>
      <c r="O44" s="88">
        <f>(J44*N44)</f>
        <v>16953.125</v>
      </c>
      <c r="P44" s="88">
        <f>SUM(K44*N44)</f>
        <v>7265.625</v>
      </c>
      <c r="Q44" s="88">
        <f>SUM(L44*N44)</f>
        <v>24218.75</v>
      </c>
      <c r="R44" s="89">
        <f>SUM(F44*S44)</f>
        <v>50.990000000000059</v>
      </c>
      <c r="S44" s="92">
        <f t="shared" ref="S44:S45" si="51">SUM(100%-N44)</f>
        <v>5.0002941926373445E-2</v>
      </c>
      <c r="T44" s="89">
        <f>SUM(R44*I44)</f>
        <v>1274.7500000000014</v>
      </c>
      <c r="U44" s="82"/>
    </row>
    <row r="45" spans="1:21" ht="33.75">
      <c r="A45" s="13" t="s">
        <v>41</v>
      </c>
      <c r="B45" s="13"/>
      <c r="C45" s="13"/>
      <c r="D45" s="14" t="s">
        <v>42</v>
      </c>
      <c r="E45" s="15" t="s">
        <v>27</v>
      </c>
      <c r="F45" s="16" t="s">
        <v>43</v>
      </c>
      <c r="G45" s="34" t="s">
        <v>44</v>
      </c>
      <c r="H45" s="34" t="s">
        <v>45</v>
      </c>
      <c r="I45" s="74">
        <f>SUM(G45+H45)</f>
        <v>243.91000000000003</v>
      </c>
      <c r="J45" s="74">
        <f>SUM(F45*G45)</f>
        <v>5779.5490000000009</v>
      </c>
      <c r="K45" s="74">
        <f>SUM(H45*F45)</f>
        <v>2476.8045000000002</v>
      </c>
      <c r="L45" s="76">
        <f t="shared" si="50"/>
        <v>8256.3535000000011</v>
      </c>
      <c r="M45" s="35" t="s">
        <v>33</v>
      </c>
      <c r="N45" s="81">
        <f>SUM(M45*100/F45)/100</f>
        <v>0</v>
      </c>
      <c r="O45" s="76">
        <f t="shared" ref="O45" si="52">(J45*N45)</f>
        <v>0</v>
      </c>
      <c r="P45" s="76">
        <f t="shared" ref="P45" si="53">SUM(K45*N45)</f>
        <v>0</v>
      </c>
      <c r="Q45" s="76">
        <f t="shared" ref="Q45" si="54">SUM(L45*N45)</f>
        <v>0</v>
      </c>
      <c r="R45" s="76">
        <f>SUM(F45*S45)</f>
        <v>33.85</v>
      </c>
      <c r="S45" s="91">
        <f t="shared" si="51"/>
        <v>1</v>
      </c>
      <c r="T45" s="76">
        <f t="shared" ref="T45" si="55">SUM(R45*I45)</f>
        <v>8256.3535000000011</v>
      </c>
      <c r="U45" s="74"/>
    </row>
    <row r="46" spans="1:21">
      <c r="A46" s="7"/>
      <c r="B46" s="7"/>
      <c r="C46" s="7"/>
      <c r="D46" s="14" t="s">
        <v>46</v>
      </c>
      <c r="E46" s="7"/>
      <c r="F46" s="7"/>
      <c r="G46" s="7"/>
      <c r="H46" s="7"/>
      <c r="I46" s="7"/>
      <c r="J46" s="3" t="s">
        <v>47</v>
      </c>
      <c r="K46" s="3" t="s">
        <v>48</v>
      </c>
      <c r="L46" s="3" t="s">
        <v>49</v>
      </c>
      <c r="M46" s="7"/>
      <c r="N46" s="7"/>
      <c r="O46" s="75">
        <f>SUM(O42+O43+O45+O44)</f>
        <v>16953.125</v>
      </c>
      <c r="P46" s="75">
        <f t="shared" ref="P46:Q46" si="56">SUM(P42+P43+P45+P44)</f>
        <v>7265.625</v>
      </c>
      <c r="Q46" s="75">
        <f t="shared" si="56"/>
        <v>24218.75</v>
      </c>
      <c r="R46" s="75"/>
      <c r="S46" s="75"/>
      <c r="T46" s="75">
        <f t="shared" ref="T46" si="57">SUM(T42+T43+T45+T44)</f>
        <v>11914.953500000003</v>
      </c>
      <c r="U46" s="75"/>
    </row>
    <row r="47" spans="1:21">
      <c r="A47" s="36">
        <v>6</v>
      </c>
      <c r="B47" s="36"/>
      <c r="C47" s="36"/>
      <c r="D47" s="37" t="s">
        <v>141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</row>
    <row r="48" spans="1:21">
      <c r="A48" s="29">
        <v>6.1</v>
      </c>
      <c r="B48" s="29"/>
      <c r="C48" s="29"/>
      <c r="D48" s="11" t="s">
        <v>142</v>
      </c>
      <c r="E48" s="7"/>
      <c r="F48" s="7"/>
      <c r="G48" s="7"/>
      <c r="H48" s="7"/>
      <c r="I48" s="7"/>
      <c r="J48" s="7"/>
      <c r="K48" s="7"/>
      <c r="L48" s="7"/>
      <c r="M48" s="20"/>
      <c r="N48" s="7"/>
      <c r="O48" s="7"/>
      <c r="P48" s="7"/>
      <c r="Q48" s="7"/>
      <c r="R48" s="7"/>
      <c r="S48" s="7"/>
      <c r="T48" s="7"/>
      <c r="U48" s="7"/>
    </row>
    <row r="49" spans="1:21" ht="22.5">
      <c r="A49" s="25" t="s">
        <v>143</v>
      </c>
      <c r="B49" s="25"/>
      <c r="C49" s="25"/>
      <c r="D49" s="14" t="s">
        <v>808</v>
      </c>
      <c r="E49" s="22" t="s">
        <v>144</v>
      </c>
      <c r="F49" s="23" t="s">
        <v>87</v>
      </c>
      <c r="G49" s="32" t="s">
        <v>145</v>
      </c>
      <c r="H49" s="32" t="s">
        <v>146</v>
      </c>
      <c r="I49" s="74">
        <f t="shared" ref="I49:I55" si="58">SUM(G49+H49)</f>
        <v>320</v>
      </c>
      <c r="J49" s="74">
        <f t="shared" ref="J49:J55" si="59">SUM(F49*G49)</f>
        <v>2016</v>
      </c>
      <c r="K49" s="74">
        <f t="shared" ref="K49:K55" si="60">SUM(H49*F49)</f>
        <v>864</v>
      </c>
      <c r="L49" s="74">
        <f t="shared" ref="L49:L67" si="61">SUM(J49+K49)</f>
        <v>2880</v>
      </c>
      <c r="M49" s="33" t="s">
        <v>33</v>
      </c>
      <c r="N49" s="81">
        <f t="shared" ref="N49:N55" si="62">SUM(M49*100/F49)/100</f>
        <v>0</v>
      </c>
      <c r="O49" s="76">
        <f t="shared" ref="O49:O67" si="63">(J49*N49)</f>
        <v>0</v>
      </c>
      <c r="P49" s="76">
        <f t="shared" ref="P49:P55" si="64">SUM(K49*N49)</f>
        <v>0</v>
      </c>
      <c r="Q49" s="76">
        <f t="shared" ref="Q49:Q67" si="65">SUM(L49*N49)</f>
        <v>0</v>
      </c>
      <c r="R49" s="76">
        <f t="shared" ref="R49:R55" si="66">SUM(F49*S49)</f>
        <v>9</v>
      </c>
      <c r="S49" s="91">
        <f t="shared" ref="S49:S55" si="67">SUM(100%-N49)</f>
        <v>1</v>
      </c>
      <c r="T49" s="76">
        <f t="shared" ref="T49:T55" si="68">SUM(R49*I49)</f>
        <v>2880</v>
      </c>
      <c r="U49" s="74"/>
    </row>
    <row r="50" spans="1:21" ht="22.5">
      <c r="A50" s="25" t="s">
        <v>147</v>
      </c>
      <c r="B50" s="25"/>
      <c r="C50" s="25"/>
      <c r="D50" s="14" t="s">
        <v>809</v>
      </c>
      <c r="E50" s="22" t="s">
        <v>144</v>
      </c>
      <c r="F50" s="23" t="s">
        <v>99</v>
      </c>
      <c r="G50" s="32" t="s">
        <v>145</v>
      </c>
      <c r="H50" s="32" t="s">
        <v>146</v>
      </c>
      <c r="I50" s="74">
        <f t="shared" si="58"/>
        <v>320</v>
      </c>
      <c r="J50" s="74">
        <f t="shared" si="59"/>
        <v>1344</v>
      </c>
      <c r="K50" s="74">
        <f t="shared" si="60"/>
        <v>576</v>
      </c>
      <c r="L50" s="74">
        <f t="shared" si="61"/>
        <v>1920</v>
      </c>
      <c r="M50" s="33" t="s">
        <v>33</v>
      </c>
      <c r="N50" s="81">
        <f t="shared" si="62"/>
        <v>0</v>
      </c>
      <c r="O50" s="76">
        <f t="shared" si="63"/>
        <v>0</v>
      </c>
      <c r="P50" s="76">
        <f t="shared" si="64"/>
        <v>0</v>
      </c>
      <c r="Q50" s="76">
        <f t="shared" si="65"/>
        <v>0</v>
      </c>
      <c r="R50" s="76">
        <f t="shared" si="66"/>
        <v>6</v>
      </c>
      <c r="S50" s="91">
        <f t="shared" si="67"/>
        <v>1</v>
      </c>
      <c r="T50" s="76">
        <f t="shared" si="68"/>
        <v>1920</v>
      </c>
      <c r="U50" s="74"/>
    </row>
    <row r="51" spans="1:21" ht="22.5">
      <c r="A51" s="25" t="s">
        <v>148</v>
      </c>
      <c r="B51" s="25"/>
      <c r="C51" s="25"/>
      <c r="D51" s="14" t="s">
        <v>810</v>
      </c>
      <c r="E51" s="22" t="s">
        <v>144</v>
      </c>
      <c r="F51" s="23" t="s">
        <v>99</v>
      </c>
      <c r="G51" s="32" t="s">
        <v>149</v>
      </c>
      <c r="H51" s="32" t="s">
        <v>150</v>
      </c>
      <c r="I51" s="74">
        <f t="shared" si="58"/>
        <v>220</v>
      </c>
      <c r="J51" s="74">
        <f t="shared" si="59"/>
        <v>924</v>
      </c>
      <c r="K51" s="74">
        <f t="shared" si="60"/>
        <v>396</v>
      </c>
      <c r="L51" s="74">
        <f t="shared" si="61"/>
        <v>1320</v>
      </c>
      <c r="M51" s="33" t="s">
        <v>58</v>
      </c>
      <c r="N51" s="81">
        <f t="shared" si="62"/>
        <v>0.16666666666666669</v>
      </c>
      <c r="O51" s="76">
        <f t="shared" si="63"/>
        <v>154.00000000000003</v>
      </c>
      <c r="P51" s="76">
        <f t="shared" si="64"/>
        <v>66.000000000000014</v>
      </c>
      <c r="Q51" s="76">
        <f t="shared" si="65"/>
        <v>220.00000000000003</v>
      </c>
      <c r="R51" s="76">
        <f t="shared" si="66"/>
        <v>5</v>
      </c>
      <c r="S51" s="91">
        <f t="shared" si="67"/>
        <v>0.83333333333333326</v>
      </c>
      <c r="T51" s="76">
        <f t="shared" si="68"/>
        <v>1100</v>
      </c>
      <c r="U51" s="74"/>
    </row>
    <row r="52" spans="1:21" ht="22.5">
      <c r="A52" s="25" t="s">
        <v>152</v>
      </c>
      <c r="B52" s="25"/>
      <c r="C52" s="25"/>
      <c r="D52" s="14" t="s">
        <v>811</v>
      </c>
      <c r="E52" s="22" t="s">
        <v>144</v>
      </c>
      <c r="F52" s="23" t="s">
        <v>87</v>
      </c>
      <c r="G52" s="32" t="s">
        <v>153</v>
      </c>
      <c r="H52" s="32" t="s">
        <v>154</v>
      </c>
      <c r="I52" s="74">
        <f t="shared" si="58"/>
        <v>210</v>
      </c>
      <c r="J52" s="74">
        <f t="shared" si="59"/>
        <v>1323</v>
      </c>
      <c r="K52" s="74">
        <f t="shared" si="60"/>
        <v>567</v>
      </c>
      <c r="L52" s="74">
        <f t="shared" si="61"/>
        <v>1890</v>
      </c>
      <c r="M52" s="33" t="s">
        <v>58</v>
      </c>
      <c r="N52" s="81">
        <f t="shared" si="62"/>
        <v>0.1111111111111111</v>
      </c>
      <c r="O52" s="76">
        <f t="shared" si="63"/>
        <v>147</v>
      </c>
      <c r="P52" s="76">
        <f t="shared" si="64"/>
        <v>63</v>
      </c>
      <c r="Q52" s="76">
        <f t="shared" si="65"/>
        <v>210</v>
      </c>
      <c r="R52" s="76">
        <f t="shared" si="66"/>
        <v>8</v>
      </c>
      <c r="S52" s="91">
        <f t="shared" si="67"/>
        <v>0.88888888888888884</v>
      </c>
      <c r="T52" s="76">
        <f t="shared" si="68"/>
        <v>1680</v>
      </c>
      <c r="U52" s="74"/>
    </row>
    <row r="53" spans="1:21" ht="22.5">
      <c r="A53" s="25" t="s">
        <v>155</v>
      </c>
      <c r="B53" s="25"/>
      <c r="C53" s="25"/>
      <c r="D53" s="14" t="s">
        <v>812</v>
      </c>
      <c r="E53" s="22" t="s">
        <v>144</v>
      </c>
      <c r="F53" s="23" t="s">
        <v>156</v>
      </c>
      <c r="G53" s="32" t="s">
        <v>157</v>
      </c>
      <c r="H53" s="32" t="s">
        <v>158</v>
      </c>
      <c r="I53" s="74">
        <f t="shared" si="58"/>
        <v>213</v>
      </c>
      <c r="J53" s="74">
        <f t="shared" si="59"/>
        <v>298.2</v>
      </c>
      <c r="K53" s="74">
        <f t="shared" si="60"/>
        <v>127.8</v>
      </c>
      <c r="L53" s="74">
        <f t="shared" si="61"/>
        <v>426</v>
      </c>
      <c r="M53" s="33" t="s">
        <v>33</v>
      </c>
      <c r="N53" s="81">
        <f t="shared" si="62"/>
        <v>0</v>
      </c>
      <c r="O53" s="76">
        <f t="shared" si="63"/>
        <v>0</v>
      </c>
      <c r="P53" s="76">
        <f t="shared" si="64"/>
        <v>0</v>
      </c>
      <c r="Q53" s="76">
        <f t="shared" si="65"/>
        <v>0</v>
      </c>
      <c r="R53" s="76">
        <f t="shared" si="66"/>
        <v>2</v>
      </c>
      <c r="S53" s="91">
        <f t="shared" si="67"/>
        <v>1</v>
      </c>
      <c r="T53" s="76">
        <f t="shared" si="68"/>
        <v>426</v>
      </c>
      <c r="U53" s="74"/>
    </row>
    <row r="54" spans="1:21" ht="22.5">
      <c r="A54" s="25" t="s">
        <v>159</v>
      </c>
      <c r="B54" s="25"/>
      <c r="C54" s="25"/>
      <c r="D54" s="14" t="s">
        <v>813</v>
      </c>
      <c r="E54" s="22" t="s">
        <v>144</v>
      </c>
      <c r="F54" s="23" t="s">
        <v>156</v>
      </c>
      <c r="G54" s="32" t="s">
        <v>157</v>
      </c>
      <c r="H54" s="32" t="s">
        <v>158</v>
      </c>
      <c r="I54" s="74">
        <f t="shared" si="58"/>
        <v>213</v>
      </c>
      <c r="J54" s="74">
        <f t="shared" si="59"/>
        <v>298.2</v>
      </c>
      <c r="K54" s="74">
        <f t="shared" si="60"/>
        <v>127.8</v>
      </c>
      <c r="L54" s="74">
        <f t="shared" si="61"/>
        <v>426</v>
      </c>
      <c r="M54" s="33" t="s">
        <v>33</v>
      </c>
      <c r="N54" s="81">
        <f t="shared" si="62"/>
        <v>0</v>
      </c>
      <c r="O54" s="76">
        <f t="shared" si="63"/>
        <v>0</v>
      </c>
      <c r="P54" s="76">
        <f t="shared" si="64"/>
        <v>0</v>
      </c>
      <c r="Q54" s="76">
        <f t="shared" si="65"/>
        <v>0</v>
      </c>
      <c r="R54" s="76">
        <f t="shared" si="66"/>
        <v>2</v>
      </c>
      <c r="S54" s="91">
        <f t="shared" si="67"/>
        <v>1</v>
      </c>
      <c r="T54" s="76">
        <f t="shared" si="68"/>
        <v>426</v>
      </c>
      <c r="U54" s="74"/>
    </row>
    <row r="55" spans="1:21" ht="22.5">
      <c r="A55" s="25" t="s">
        <v>160</v>
      </c>
      <c r="B55" s="25"/>
      <c r="C55" s="25"/>
      <c r="D55" s="14" t="s">
        <v>814</v>
      </c>
      <c r="E55" s="22" t="s">
        <v>144</v>
      </c>
      <c r="F55" s="23" t="s">
        <v>161</v>
      </c>
      <c r="G55" s="32" t="s">
        <v>162</v>
      </c>
      <c r="H55" s="32" t="s">
        <v>163</v>
      </c>
      <c r="I55" s="74">
        <f t="shared" si="58"/>
        <v>199</v>
      </c>
      <c r="J55" s="74">
        <f t="shared" si="59"/>
        <v>1810.9</v>
      </c>
      <c r="K55" s="74">
        <f t="shared" si="60"/>
        <v>776.1</v>
      </c>
      <c r="L55" s="74">
        <f t="shared" si="61"/>
        <v>2587</v>
      </c>
      <c r="M55" s="33" t="s">
        <v>33</v>
      </c>
      <c r="N55" s="81">
        <f t="shared" si="62"/>
        <v>0</v>
      </c>
      <c r="O55" s="76">
        <f t="shared" si="63"/>
        <v>0</v>
      </c>
      <c r="P55" s="76">
        <f t="shared" si="64"/>
        <v>0</v>
      </c>
      <c r="Q55" s="76">
        <f t="shared" si="65"/>
        <v>0</v>
      </c>
      <c r="R55" s="76">
        <f t="shared" si="66"/>
        <v>13</v>
      </c>
      <c r="S55" s="91">
        <f t="shared" si="67"/>
        <v>1</v>
      </c>
      <c r="T55" s="76">
        <f t="shared" si="68"/>
        <v>2587</v>
      </c>
      <c r="U55" s="74"/>
    </row>
    <row r="56" spans="1:21">
      <c r="A56" s="29">
        <v>6.2</v>
      </c>
      <c r="B56" s="29"/>
      <c r="C56" s="29"/>
      <c r="D56" s="11" t="s">
        <v>164</v>
      </c>
      <c r="E56" s="7"/>
      <c r="F56" s="7"/>
      <c r="G56" s="7"/>
      <c r="H56" s="7"/>
      <c r="I56" s="74"/>
      <c r="J56" s="7"/>
      <c r="K56" s="7"/>
      <c r="L56" s="7"/>
      <c r="M56" s="20"/>
      <c r="N56" s="7"/>
      <c r="O56" s="7"/>
      <c r="P56" s="7"/>
      <c r="Q56" s="7"/>
      <c r="R56" s="7"/>
      <c r="S56" s="7"/>
      <c r="T56" s="7"/>
      <c r="U56" s="7"/>
    </row>
    <row r="57" spans="1:21" ht="22.5">
      <c r="A57" s="25" t="s">
        <v>165</v>
      </c>
      <c r="B57" s="25"/>
      <c r="C57" s="25"/>
      <c r="D57" s="14" t="s">
        <v>815</v>
      </c>
      <c r="E57" s="22" t="s">
        <v>27</v>
      </c>
      <c r="F57" s="23" t="s">
        <v>58</v>
      </c>
      <c r="G57" s="32" t="s">
        <v>145</v>
      </c>
      <c r="H57" s="32" t="s">
        <v>146</v>
      </c>
      <c r="I57" s="74">
        <f>SUM(G57+H57)</f>
        <v>320</v>
      </c>
      <c r="J57" s="74">
        <f>SUM(F57*G57)</f>
        <v>224</v>
      </c>
      <c r="K57" s="74">
        <f>SUM(H57*F57)</f>
        <v>96</v>
      </c>
      <c r="L57" s="74">
        <f t="shared" si="61"/>
        <v>320</v>
      </c>
      <c r="M57" s="33" t="s">
        <v>33</v>
      </c>
      <c r="N57" s="81">
        <f>SUM(M57*100/F57)/100</f>
        <v>0</v>
      </c>
      <c r="O57" s="76">
        <f t="shared" si="63"/>
        <v>0</v>
      </c>
      <c r="P57" s="76">
        <f t="shared" ref="P57:P58" si="69">SUM(K57*N57)</f>
        <v>0</v>
      </c>
      <c r="Q57" s="76">
        <f t="shared" si="65"/>
        <v>0</v>
      </c>
      <c r="R57" s="76">
        <f>SUM(F57*S57)</f>
        <v>1</v>
      </c>
      <c r="S57" s="91">
        <f t="shared" ref="S57:S58" si="70">SUM(100%-N57)</f>
        <v>1</v>
      </c>
      <c r="T57" s="76">
        <f t="shared" ref="T57:T58" si="71">SUM(R57*I57)</f>
        <v>320</v>
      </c>
      <c r="U57" s="74"/>
    </row>
    <row r="58" spans="1:21" ht="22.5">
      <c r="A58" s="25" t="s">
        <v>166</v>
      </c>
      <c r="B58" s="25"/>
      <c r="C58" s="25"/>
      <c r="D58" s="14" t="s">
        <v>816</v>
      </c>
      <c r="E58" s="22" t="s">
        <v>27</v>
      </c>
      <c r="F58" s="23" t="s">
        <v>58</v>
      </c>
      <c r="G58" s="32" t="s">
        <v>145</v>
      </c>
      <c r="H58" s="32" t="s">
        <v>146</v>
      </c>
      <c r="I58" s="74">
        <f>SUM(G58+H58)</f>
        <v>320</v>
      </c>
      <c r="J58" s="74">
        <f>SUM(F58*G58)</f>
        <v>224</v>
      </c>
      <c r="K58" s="74">
        <f>SUM(H58*F58)</f>
        <v>96</v>
      </c>
      <c r="L58" s="74">
        <f t="shared" si="61"/>
        <v>320</v>
      </c>
      <c r="M58" s="33" t="s">
        <v>58</v>
      </c>
      <c r="N58" s="81">
        <f>SUM(M58*100/F58)/100</f>
        <v>1</v>
      </c>
      <c r="O58" s="76">
        <f t="shared" si="63"/>
        <v>224</v>
      </c>
      <c r="P58" s="76">
        <f t="shared" si="69"/>
        <v>96</v>
      </c>
      <c r="Q58" s="76">
        <f t="shared" si="65"/>
        <v>320</v>
      </c>
      <c r="R58" s="76">
        <f>SUM(F58*S58)</f>
        <v>0</v>
      </c>
      <c r="S58" s="91">
        <f t="shared" si="70"/>
        <v>0</v>
      </c>
      <c r="T58" s="76">
        <f t="shared" si="71"/>
        <v>0</v>
      </c>
      <c r="U58" s="74"/>
    </row>
    <row r="59" spans="1:21">
      <c r="A59" s="29">
        <v>6.3</v>
      </c>
      <c r="B59" s="29"/>
      <c r="C59" s="29"/>
      <c r="D59" s="11" t="s">
        <v>167</v>
      </c>
      <c r="E59" s="7"/>
      <c r="F59" s="7"/>
      <c r="G59" s="7"/>
      <c r="H59" s="7"/>
      <c r="I59" s="74"/>
      <c r="J59" s="7"/>
      <c r="K59" s="7"/>
      <c r="L59" s="7"/>
      <c r="M59" s="20"/>
      <c r="N59" s="7"/>
      <c r="O59" s="7"/>
      <c r="P59" s="7"/>
      <c r="Q59" s="7"/>
      <c r="R59" s="76"/>
      <c r="S59" s="7"/>
      <c r="T59" s="7"/>
      <c r="U59" s="7"/>
    </row>
    <row r="60" spans="1:21" ht="22.5">
      <c r="A60" s="25" t="s">
        <v>168</v>
      </c>
      <c r="B60" s="25"/>
      <c r="C60" s="25"/>
      <c r="D60" s="14" t="s">
        <v>817</v>
      </c>
      <c r="E60" s="22" t="s">
        <v>27</v>
      </c>
      <c r="F60" s="23" t="s">
        <v>76</v>
      </c>
      <c r="G60" s="32" t="s">
        <v>169</v>
      </c>
      <c r="H60" s="32" t="s">
        <v>170</v>
      </c>
      <c r="I60" s="74">
        <f t="shared" ref="I60:I65" si="72">SUM(G60+H60)</f>
        <v>317</v>
      </c>
      <c r="J60" s="74">
        <f t="shared" ref="J60:J65" si="73">SUM(F60*G60)</f>
        <v>798.84</v>
      </c>
      <c r="K60" s="74">
        <f t="shared" ref="K60:K65" si="74">SUM(H60*F60)</f>
        <v>342.36</v>
      </c>
      <c r="L60" s="74">
        <f t="shared" si="61"/>
        <v>1141.2</v>
      </c>
      <c r="M60" s="33" t="s">
        <v>91</v>
      </c>
      <c r="N60" s="81">
        <f t="shared" ref="N60:N65" si="75">SUM(M60*100/F60)/100</f>
        <v>0.83333333333333326</v>
      </c>
      <c r="O60" s="76">
        <f t="shared" si="63"/>
        <v>665.69999999999993</v>
      </c>
      <c r="P60" s="76">
        <f t="shared" ref="P60:P63" si="76">SUM(K60*N60)</f>
        <v>285.3</v>
      </c>
      <c r="Q60" s="76">
        <f t="shared" si="65"/>
        <v>951</v>
      </c>
      <c r="R60" s="76">
        <f t="shared" ref="R60:R65" si="77">SUM(F60*S60)</f>
        <v>0.60000000000000031</v>
      </c>
      <c r="S60" s="91">
        <f t="shared" ref="S60:S67" si="78">SUM(100%-N60)</f>
        <v>0.16666666666666674</v>
      </c>
      <c r="T60" s="76">
        <f t="shared" ref="T60:T65" si="79">SUM(R60*I60)</f>
        <v>190.2000000000001</v>
      </c>
      <c r="U60" s="74"/>
    </row>
    <row r="61" spans="1:21" ht="22.5">
      <c r="A61" s="25" t="s">
        <v>172</v>
      </c>
      <c r="B61" s="25"/>
      <c r="C61" s="25"/>
      <c r="D61" s="14" t="s">
        <v>818</v>
      </c>
      <c r="E61" s="22" t="s">
        <v>27</v>
      </c>
      <c r="F61" s="23" t="s">
        <v>173</v>
      </c>
      <c r="G61" s="32" t="s">
        <v>174</v>
      </c>
      <c r="H61" s="32" t="s">
        <v>175</v>
      </c>
      <c r="I61" s="74">
        <f t="shared" si="72"/>
        <v>340</v>
      </c>
      <c r="J61" s="74">
        <f t="shared" si="73"/>
        <v>599.76</v>
      </c>
      <c r="K61" s="74">
        <f t="shared" si="74"/>
        <v>257.04000000000002</v>
      </c>
      <c r="L61" s="74">
        <f t="shared" si="61"/>
        <v>856.8</v>
      </c>
      <c r="M61" s="33" t="s">
        <v>173</v>
      </c>
      <c r="N61" s="81">
        <f t="shared" si="75"/>
        <v>1</v>
      </c>
      <c r="O61" s="76">
        <f t="shared" si="63"/>
        <v>599.76</v>
      </c>
      <c r="P61" s="76">
        <f t="shared" si="76"/>
        <v>257.04000000000002</v>
      </c>
      <c r="Q61" s="76">
        <f t="shared" si="65"/>
        <v>856.8</v>
      </c>
      <c r="R61" s="76">
        <f t="shared" si="77"/>
        <v>0</v>
      </c>
      <c r="S61" s="91">
        <f t="shared" si="78"/>
        <v>0</v>
      </c>
      <c r="T61" s="76">
        <f t="shared" si="79"/>
        <v>0</v>
      </c>
      <c r="U61" s="74"/>
    </row>
    <row r="62" spans="1:21" ht="22.5">
      <c r="A62" s="25" t="s">
        <v>176</v>
      </c>
      <c r="B62" s="25"/>
      <c r="C62" s="25"/>
      <c r="D62" s="14" t="s">
        <v>819</v>
      </c>
      <c r="E62" s="22" t="s">
        <v>27</v>
      </c>
      <c r="F62" s="23" t="s">
        <v>177</v>
      </c>
      <c r="G62" s="32" t="s">
        <v>178</v>
      </c>
      <c r="H62" s="32" t="s">
        <v>179</v>
      </c>
      <c r="I62" s="74">
        <f t="shared" si="72"/>
        <v>313</v>
      </c>
      <c r="J62" s="74">
        <f t="shared" si="73"/>
        <v>2839.5360000000001</v>
      </c>
      <c r="K62" s="74">
        <f t="shared" si="74"/>
        <v>1216.9440000000002</v>
      </c>
      <c r="L62" s="74">
        <f t="shared" si="61"/>
        <v>4056.4800000000005</v>
      </c>
      <c r="M62" s="33" t="s">
        <v>180</v>
      </c>
      <c r="N62" s="81">
        <f t="shared" si="75"/>
        <v>0.77777777777777768</v>
      </c>
      <c r="O62" s="76">
        <f t="shared" si="63"/>
        <v>2208.5279999999998</v>
      </c>
      <c r="P62" s="76">
        <f t="shared" si="76"/>
        <v>946.51200000000006</v>
      </c>
      <c r="Q62" s="76">
        <f t="shared" si="65"/>
        <v>3155.04</v>
      </c>
      <c r="R62" s="76">
        <f t="shared" si="77"/>
        <v>2.8800000000000017</v>
      </c>
      <c r="S62" s="91">
        <f t="shared" si="78"/>
        <v>0.22222222222222232</v>
      </c>
      <c r="T62" s="76">
        <f t="shared" si="79"/>
        <v>901.44000000000051</v>
      </c>
      <c r="U62" s="74"/>
    </row>
    <row r="63" spans="1:21" ht="22.5">
      <c r="A63" s="25" t="s">
        <v>182</v>
      </c>
      <c r="B63" s="25"/>
      <c r="C63" s="25"/>
      <c r="D63" s="14" t="s">
        <v>820</v>
      </c>
      <c r="E63" s="22" t="s">
        <v>27</v>
      </c>
      <c r="F63" s="23" t="s">
        <v>183</v>
      </c>
      <c r="G63" s="32" t="s">
        <v>184</v>
      </c>
      <c r="H63" s="32" t="s">
        <v>185</v>
      </c>
      <c r="I63" s="74">
        <f t="shared" si="72"/>
        <v>310</v>
      </c>
      <c r="J63" s="74">
        <f t="shared" si="73"/>
        <v>468.72</v>
      </c>
      <c r="K63" s="74">
        <f t="shared" si="74"/>
        <v>200.88000000000002</v>
      </c>
      <c r="L63" s="74">
        <f t="shared" si="61"/>
        <v>669.6</v>
      </c>
      <c r="M63" s="33" t="s">
        <v>58</v>
      </c>
      <c r="N63" s="81">
        <f t="shared" si="75"/>
        <v>0.46296296296296291</v>
      </c>
      <c r="O63" s="76">
        <f t="shared" si="63"/>
        <v>217</v>
      </c>
      <c r="P63" s="76">
        <f t="shared" si="76"/>
        <v>93</v>
      </c>
      <c r="Q63" s="76">
        <f t="shared" si="65"/>
        <v>310</v>
      </c>
      <c r="R63" s="76">
        <f t="shared" si="77"/>
        <v>1.1600000000000001</v>
      </c>
      <c r="S63" s="91">
        <f t="shared" si="78"/>
        <v>0.53703703703703709</v>
      </c>
      <c r="T63" s="76">
        <f t="shared" si="79"/>
        <v>359.6</v>
      </c>
      <c r="U63" s="74"/>
    </row>
    <row r="64" spans="1:21" ht="22.5">
      <c r="A64" s="25" t="s">
        <v>186</v>
      </c>
      <c r="B64" s="25"/>
      <c r="C64" s="25"/>
      <c r="D64" s="14" t="s">
        <v>821</v>
      </c>
      <c r="E64" s="22" t="s">
        <v>27</v>
      </c>
      <c r="F64" s="23" t="s">
        <v>187</v>
      </c>
      <c r="G64" s="32" t="s">
        <v>188</v>
      </c>
      <c r="H64" s="32" t="s">
        <v>189</v>
      </c>
      <c r="I64" s="74">
        <f t="shared" si="72"/>
        <v>303</v>
      </c>
      <c r="J64" s="74">
        <f t="shared" si="73"/>
        <v>7330.1760000000004</v>
      </c>
      <c r="K64" s="74">
        <f t="shared" si="74"/>
        <v>3141.5040000000004</v>
      </c>
      <c r="L64" s="74">
        <f t="shared" si="61"/>
        <v>10471.68</v>
      </c>
      <c r="M64" s="33" t="s">
        <v>190</v>
      </c>
      <c r="N64" s="81">
        <f t="shared" si="75"/>
        <v>0.16666666666666663</v>
      </c>
      <c r="O64" s="76">
        <f t="shared" si="63"/>
        <v>1221.6959999999997</v>
      </c>
      <c r="P64" s="76">
        <f t="shared" ref="P64:P65" si="80">SUM(K64*N64)</f>
        <v>523.58399999999995</v>
      </c>
      <c r="Q64" s="76">
        <f t="shared" si="65"/>
        <v>1745.2799999999997</v>
      </c>
      <c r="R64" s="76">
        <f t="shared" si="77"/>
        <v>28.800000000000004</v>
      </c>
      <c r="S64" s="91">
        <f t="shared" si="78"/>
        <v>0.83333333333333337</v>
      </c>
      <c r="T64" s="76">
        <f t="shared" si="79"/>
        <v>8726.4000000000015</v>
      </c>
      <c r="U64" s="74"/>
    </row>
    <row r="65" spans="1:21" ht="22.5">
      <c r="A65" s="25" t="s">
        <v>191</v>
      </c>
      <c r="B65" s="25"/>
      <c r="C65" s="25"/>
      <c r="D65" s="14" t="s">
        <v>822</v>
      </c>
      <c r="E65" s="22" t="s">
        <v>27</v>
      </c>
      <c r="F65" s="23" t="s">
        <v>192</v>
      </c>
      <c r="G65" s="32" t="s">
        <v>193</v>
      </c>
      <c r="H65" s="32" t="s">
        <v>194</v>
      </c>
      <c r="I65" s="74">
        <f t="shared" si="72"/>
        <v>309</v>
      </c>
      <c r="J65" s="74">
        <f t="shared" si="73"/>
        <v>1790.9639999999999</v>
      </c>
      <c r="K65" s="74">
        <f t="shared" si="74"/>
        <v>767.55599999999993</v>
      </c>
      <c r="L65" s="74">
        <f t="shared" si="61"/>
        <v>2558.52</v>
      </c>
      <c r="M65" s="33" t="s">
        <v>33</v>
      </c>
      <c r="N65" s="81">
        <f t="shared" si="75"/>
        <v>0</v>
      </c>
      <c r="O65" s="76">
        <f t="shared" si="63"/>
        <v>0</v>
      </c>
      <c r="P65" s="76">
        <f t="shared" si="80"/>
        <v>0</v>
      </c>
      <c r="Q65" s="76">
        <f t="shared" si="65"/>
        <v>0</v>
      </c>
      <c r="R65" s="76">
        <f t="shared" si="77"/>
        <v>8.2799999999999994</v>
      </c>
      <c r="S65" s="91">
        <f t="shared" si="78"/>
        <v>1</v>
      </c>
      <c r="T65" s="76">
        <f t="shared" si="79"/>
        <v>2558.52</v>
      </c>
      <c r="U65" s="74"/>
    </row>
    <row r="66" spans="1:21">
      <c r="A66" s="29">
        <v>6.4</v>
      </c>
      <c r="B66" s="29"/>
      <c r="C66" s="29"/>
      <c r="D66" s="11" t="s">
        <v>195</v>
      </c>
      <c r="E66" s="7"/>
      <c r="F66" s="7"/>
      <c r="G66" s="7"/>
      <c r="H66" s="7"/>
      <c r="I66" s="74"/>
      <c r="J66" s="7"/>
      <c r="K66" s="7"/>
      <c r="L66" s="7"/>
      <c r="M66" s="20"/>
      <c r="N66" s="7"/>
      <c r="O66" s="7"/>
      <c r="P66" s="7"/>
      <c r="Q66" s="7"/>
      <c r="R66" s="7"/>
      <c r="S66" s="7"/>
      <c r="T66" s="7"/>
      <c r="U66" s="7"/>
    </row>
    <row r="67" spans="1:21">
      <c r="A67" s="25" t="s">
        <v>196</v>
      </c>
      <c r="B67" s="25"/>
      <c r="C67" s="25"/>
      <c r="D67" s="14" t="s">
        <v>197</v>
      </c>
      <c r="E67" s="22" t="s">
        <v>27</v>
      </c>
      <c r="F67" s="23" t="s">
        <v>198</v>
      </c>
      <c r="G67" s="32" t="s">
        <v>199</v>
      </c>
      <c r="H67" s="32" t="s">
        <v>200</v>
      </c>
      <c r="I67" s="74">
        <f>SUM(G67+H67)</f>
        <v>420</v>
      </c>
      <c r="J67" s="74">
        <f>SUM(F67*G67)</f>
        <v>1690.5</v>
      </c>
      <c r="K67" s="74">
        <f>SUM(H67*F67)</f>
        <v>724.5</v>
      </c>
      <c r="L67" s="74">
        <f t="shared" si="61"/>
        <v>2415</v>
      </c>
      <c r="M67" s="33" t="s">
        <v>33</v>
      </c>
      <c r="N67" s="32" t="s">
        <v>34</v>
      </c>
      <c r="O67" s="76">
        <f t="shared" si="63"/>
        <v>0</v>
      </c>
      <c r="P67" s="76">
        <f t="shared" ref="P67" si="81">SUM(K67*N67)</f>
        <v>0</v>
      </c>
      <c r="Q67" s="76">
        <f t="shared" si="65"/>
        <v>0</v>
      </c>
      <c r="R67" s="76">
        <f>SUM(F67*S67)</f>
        <v>5.75</v>
      </c>
      <c r="S67" s="91">
        <f t="shared" si="78"/>
        <v>1</v>
      </c>
      <c r="T67" s="76">
        <f t="shared" ref="T67" si="82">SUM(R67*I67)</f>
        <v>2415</v>
      </c>
      <c r="U67" s="74"/>
    </row>
    <row r="68" spans="1:21">
      <c r="A68" s="7"/>
      <c r="B68" s="7"/>
      <c r="C68" s="7"/>
      <c r="D68" s="14" t="s">
        <v>46</v>
      </c>
      <c r="E68" s="7"/>
      <c r="F68" s="7"/>
      <c r="G68" s="7"/>
      <c r="H68" s="7"/>
      <c r="I68" s="7"/>
      <c r="J68" s="3" t="s">
        <v>201</v>
      </c>
      <c r="K68" s="3" t="s">
        <v>202</v>
      </c>
      <c r="L68" s="3" t="s">
        <v>203</v>
      </c>
      <c r="M68" s="7"/>
      <c r="N68" s="7"/>
      <c r="O68" s="3" t="s">
        <v>204</v>
      </c>
      <c r="P68" s="3" t="s">
        <v>205</v>
      </c>
      <c r="Q68" s="3" t="s">
        <v>206</v>
      </c>
      <c r="R68" s="7"/>
      <c r="S68" s="7"/>
      <c r="T68" s="3" t="s">
        <v>207</v>
      </c>
      <c r="U68" s="74"/>
    </row>
    <row r="69" spans="1:21">
      <c r="A69" s="36">
        <v>7</v>
      </c>
      <c r="B69" s="36"/>
      <c r="C69" s="36"/>
      <c r="D69" s="37" t="s">
        <v>208</v>
      </c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</row>
    <row r="70" spans="1:21" ht="22.5">
      <c r="A70" s="21">
        <v>7.1</v>
      </c>
      <c r="B70" s="21"/>
      <c r="C70" s="21"/>
      <c r="D70" s="14" t="s">
        <v>823</v>
      </c>
      <c r="E70" s="22" t="s">
        <v>27</v>
      </c>
      <c r="F70" s="23" t="s">
        <v>209</v>
      </c>
      <c r="G70" s="32" t="s">
        <v>210</v>
      </c>
      <c r="H70" s="32" t="s">
        <v>211</v>
      </c>
      <c r="I70" s="74">
        <f>SUM(G70+H70)</f>
        <v>38</v>
      </c>
      <c r="J70" s="74">
        <f>SUM(F70*G70)</f>
        <v>15829.128000000002</v>
      </c>
      <c r="K70" s="74">
        <f>SUM(H70*F70)</f>
        <v>6783.9120000000003</v>
      </c>
      <c r="L70" s="74">
        <f t="shared" ref="L70:L73" si="83">SUM(J70+K70)</f>
        <v>22613.040000000001</v>
      </c>
      <c r="M70" s="33" t="s">
        <v>212</v>
      </c>
      <c r="N70" s="81">
        <f>SUM(M70*100/F70)/100</f>
        <v>0.85235598574981508</v>
      </c>
      <c r="O70" s="76">
        <f t="shared" ref="O70:O73" si="84">(J70*N70)</f>
        <v>13492.052000000001</v>
      </c>
      <c r="P70" s="76">
        <f t="shared" ref="P70:P73" si="85">SUM(K70*N70)</f>
        <v>5782.308</v>
      </c>
      <c r="Q70" s="76">
        <f t="shared" ref="Q70:Q73" si="86">SUM(L70*N70)</f>
        <v>19274.36</v>
      </c>
      <c r="R70" s="76">
        <f>SUM(F70*S70)</f>
        <v>87.860000000000042</v>
      </c>
      <c r="S70" s="91">
        <f t="shared" ref="S70:S73" si="87">SUM(100%-N70)</f>
        <v>0.14764401425018492</v>
      </c>
      <c r="T70" s="76">
        <f t="shared" ref="T70:T73" si="88">SUM(R70*I70)</f>
        <v>3338.6800000000017</v>
      </c>
      <c r="U70" s="74"/>
    </row>
    <row r="71" spans="1:21">
      <c r="A71" s="21">
        <v>7.2</v>
      </c>
      <c r="B71" s="21"/>
      <c r="C71" s="21"/>
      <c r="D71" s="14" t="s">
        <v>213</v>
      </c>
      <c r="E71" s="22" t="s">
        <v>27</v>
      </c>
      <c r="F71" s="23" t="s">
        <v>209</v>
      </c>
      <c r="G71" s="32" t="s">
        <v>214</v>
      </c>
      <c r="H71" s="32" t="s">
        <v>215</v>
      </c>
      <c r="I71" s="74">
        <f>SUM(G71+H71)</f>
        <v>34</v>
      </c>
      <c r="J71" s="74">
        <f>SUM(F71*G71)</f>
        <v>14162.904000000002</v>
      </c>
      <c r="K71" s="74">
        <f>SUM(H71*F71)</f>
        <v>6069.8159999999998</v>
      </c>
      <c r="L71" s="74">
        <f t="shared" si="83"/>
        <v>20232.72</v>
      </c>
      <c r="M71" s="33" t="s">
        <v>216</v>
      </c>
      <c r="N71" s="81">
        <f>SUM(M71*100/F71)/100</f>
        <v>0.97465886939571145</v>
      </c>
      <c r="O71" s="76">
        <f t="shared" si="84"/>
        <v>13804.000000000002</v>
      </c>
      <c r="P71" s="76">
        <f t="shared" si="85"/>
        <v>5915.9999999999991</v>
      </c>
      <c r="Q71" s="76">
        <f t="shared" si="86"/>
        <v>19720</v>
      </c>
      <c r="R71" s="76">
        <f>SUM(F71*S71)</f>
        <v>15.080000000000034</v>
      </c>
      <c r="S71" s="91">
        <f t="shared" si="87"/>
        <v>2.5341130604288553E-2</v>
      </c>
      <c r="T71" s="76">
        <f t="shared" si="88"/>
        <v>512.72000000000116</v>
      </c>
      <c r="U71" s="74"/>
    </row>
    <row r="72" spans="1:21" ht="22.5">
      <c r="A72" s="21">
        <v>7.3</v>
      </c>
      <c r="B72" s="21"/>
      <c r="C72" s="21"/>
      <c r="D72" s="26" t="s">
        <v>217</v>
      </c>
      <c r="E72" s="22" t="s">
        <v>218</v>
      </c>
      <c r="F72" s="23" t="s">
        <v>219</v>
      </c>
      <c r="G72" s="32" t="s">
        <v>220</v>
      </c>
      <c r="H72" s="32" t="s">
        <v>221</v>
      </c>
      <c r="I72" s="74">
        <f>SUM(G72+H72)</f>
        <v>29</v>
      </c>
      <c r="J72" s="74">
        <f>SUM(F72*G72)</f>
        <v>3227.7000000000003</v>
      </c>
      <c r="K72" s="74">
        <f>SUM(H72*F72)</f>
        <v>1383.3</v>
      </c>
      <c r="L72" s="74">
        <f t="shared" si="83"/>
        <v>4611</v>
      </c>
      <c r="M72" s="33" t="s">
        <v>219</v>
      </c>
      <c r="N72" s="81">
        <f>SUM(M72*100/F72)/100</f>
        <v>1</v>
      </c>
      <c r="O72" s="76">
        <f t="shared" si="84"/>
        <v>3227.7000000000003</v>
      </c>
      <c r="P72" s="76">
        <f t="shared" si="85"/>
        <v>1383.3</v>
      </c>
      <c r="Q72" s="76">
        <f t="shared" si="86"/>
        <v>4611</v>
      </c>
      <c r="R72" s="76">
        <f>SUM(F72*S72)</f>
        <v>0</v>
      </c>
      <c r="S72" s="91">
        <f t="shared" si="87"/>
        <v>0</v>
      </c>
      <c r="T72" s="76">
        <f t="shared" si="88"/>
        <v>0</v>
      </c>
      <c r="U72" s="74"/>
    </row>
    <row r="73" spans="1:21" ht="22.5">
      <c r="A73" s="21">
        <v>7.4</v>
      </c>
      <c r="B73" s="21"/>
      <c r="C73" s="21"/>
      <c r="D73" s="14" t="s">
        <v>824</v>
      </c>
      <c r="E73" s="22" t="s">
        <v>218</v>
      </c>
      <c r="F73" s="23" t="s">
        <v>222</v>
      </c>
      <c r="G73" s="32" t="s">
        <v>223</v>
      </c>
      <c r="H73" s="32" t="s">
        <v>224</v>
      </c>
      <c r="I73" s="74">
        <f>SUM(G73+H73)</f>
        <v>42</v>
      </c>
      <c r="J73" s="74">
        <f>SUM(F73*G73)</f>
        <v>191.1</v>
      </c>
      <c r="K73" s="74">
        <f>SUM(H73*F73)</f>
        <v>81.899999999999991</v>
      </c>
      <c r="L73" s="74">
        <f t="shared" si="83"/>
        <v>273</v>
      </c>
      <c r="M73" s="33" t="s">
        <v>33</v>
      </c>
      <c r="N73" s="81">
        <f>SUM(M73*100/F73)/100</f>
        <v>0</v>
      </c>
      <c r="O73" s="76">
        <f t="shared" si="84"/>
        <v>0</v>
      </c>
      <c r="P73" s="76">
        <f t="shared" si="85"/>
        <v>0</v>
      </c>
      <c r="Q73" s="76">
        <f t="shared" si="86"/>
        <v>0</v>
      </c>
      <c r="R73" s="76">
        <f>SUM(F73*S73)</f>
        <v>6.5</v>
      </c>
      <c r="S73" s="91">
        <f t="shared" si="87"/>
        <v>1</v>
      </c>
      <c r="T73" s="76">
        <f t="shared" si="88"/>
        <v>273</v>
      </c>
      <c r="U73" s="74"/>
    </row>
    <row r="74" spans="1:21">
      <c r="A74" s="7"/>
      <c r="B74" s="7"/>
      <c r="C74" s="7"/>
      <c r="D74" s="14" t="s">
        <v>46</v>
      </c>
      <c r="E74" s="7"/>
      <c r="F74" s="7"/>
      <c r="G74" s="7"/>
      <c r="H74" s="7"/>
      <c r="I74" s="7"/>
      <c r="J74" s="3" t="s">
        <v>225</v>
      </c>
      <c r="K74" s="3" t="s">
        <v>226</v>
      </c>
      <c r="L74" s="78">
        <f>SUM(L70:L73)</f>
        <v>47729.760000000002</v>
      </c>
      <c r="M74" s="7"/>
      <c r="N74" s="7"/>
      <c r="O74" s="3" t="s">
        <v>227</v>
      </c>
      <c r="P74" s="3" t="s">
        <v>228</v>
      </c>
      <c r="Q74" s="3" t="s">
        <v>229</v>
      </c>
      <c r="R74" s="7"/>
      <c r="S74" s="7"/>
      <c r="T74" s="3" t="s">
        <v>230</v>
      </c>
      <c r="U74" s="74"/>
    </row>
    <row r="75" spans="1:21">
      <c r="A75" s="36">
        <v>8</v>
      </c>
      <c r="B75" s="36"/>
      <c r="C75" s="36"/>
      <c r="D75" s="37" t="s">
        <v>231</v>
      </c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</row>
    <row r="76" spans="1:21" ht="22.5">
      <c r="A76" s="21">
        <v>8.1</v>
      </c>
      <c r="B76" s="21"/>
      <c r="C76" s="21"/>
      <c r="D76" s="26" t="s">
        <v>232</v>
      </c>
      <c r="E76" s="22" t="s">
        <v>27</v>
      </c>
      <c r="F76" s="23" t="s">
        <v>233</v>
      </c>
      <c r="G76" s="32" t="s">
        <v>234</v>
      </c>
      <c r="H76" s="32" t="s">
        <v>97</v>
      </c>
      <c r="I76" s="74">
        <f>SUM(G76+H76)</f>
        <v>14</v>
      </c>
      <c r="J76" s="74">
        <f>SUM(F76*G76)</f>
        <v>1455.4960000000001</v>
      </c>
      <c r="K76" s="74">
        <f>SUM(H76*F76)</f>
        <v>623.78400000000011</v>
      </c>
      <c r="L76" s="74">
        <f t="shared" ref="L76:L77" si="89">SUM(J76+K76)</f>
        <v>2079.2800000000002</v>
      </c>
      <c r="M76" s="33" t="s">
        <v>233</v>
      </c>
      <c r="N76" s="81">
        <f>SUM(M76*100/F76)/100</f>
        <v>1</v>
      </c>
      <c r="O76" s="76">
        <f t="shared" ref="O76:O77" si="90">(J76*N76)</f>
        <v>1455.4960000000001</v>
      </c>
      <c r="P76" s="76">
        <f t="shared" ref="P76:P77" si="91">SUM(K76*N76)</f>
        <v>623.78400000000011</v>
      </c>
      <c r="Q76" s="76">
        <f t="shared" ref="Q76:Q77" si="92">SUM(L76*N76)</f>
        <v>2079.2800000000002</v>
      </c>
      <c r="R76" s="76">
        <f>SUM(F76*S76)</f>
        <v>0</v>
      </c>
      <c r="S76" s="91">
        <f t="shared" ref="S76:S77" si="93">SUM(100%-N76)</f>
        <v>0</v>
      </c>
      <c r="T76" s="76">
        <f t="shared" ref="T76:T77" si="94">SUM(R76*I76)</f>
        <v>0</v>
      </c>
      <c r="U76" s="74"/>
    </row>
    <row r="77" spans="1:21" ht="22.5">
      <c r="A77" s="21">
        <v>8.1999999999999993</v>
      </c>
      <c r="B77" s="21"/>
      <c r="C77" s="21"/>
      <c r="D77" s="14" t="s">
        <v>825</v>
      </c>
      <c r="E77" s="22" t="s">
        <v>218</v>
      </c>
      <c r="F77" s="23" t="s">
        <v>239</v>
      </c>
      <c r="G77" s="32" t="s">
        <v>240</v>
      </c>
      <c r="H77" s="32" t="s">
        <v>241</v>
      </c>
      <c r="I77" s="74">
        <f>SUM(G77+H77)</f>
        <v>43</v>
      </c>
      <c r="J77" s="74">
        <f>SUM(F77*G77)</f>
        <v>7203.8330000000005</v>
      </c>
      <c r="K77" s="74">
        <f>SUM(H77*F77)</f>
        <v>3087.3570000000004</v>
      </c>
      <c r="L77" s="74">
        <f t="shared" si="89"/>
        <v>10291.19</v>
      </c>
      <c r="M77" s="33" t="s">
        <v>33</v>
      </c>
      <c r="N77" s="81">
        <f>SUM(M77*100/F77)/100</f>
        <v>0</v>
      </c>
      <c r="O77" s="76">
        <f t="shared" si="90"/>
        <v>0</v>
      </c>
      <c r="P77" s="76">
        <f t="shared" si="91"/>
        <v>0</v>
      </c>
      <c r="Q77" s="76">
        <f t="shared" si="92"/>
        <v>0</v>
      </c>
      <c r="R77" s="76">
        <f>SUM(F77*S77)</f>
        <v>239.33</v>
      </c>
      <c r="S77" s="91">
        <f t="shared" si="93"/>
        <v>1</v>
      </c>
      <c r="T77" s="76">
        <f t="shared" si="94"/>
        <v>10291.19</v>
      </c>
      <c r="U77" s="74"/>
    </row>
    <row r="78" spans="1:21">
      <c r="A78" s="7"/>
      <c r="B78" s="7"/>
      <c r="C78" s="7"/>
      <c r="D78" s="14" t="s">
        <v>46</v>
      </c>
      <c r="E78" s="7"/>
      <c r="F78" s="7"/>
      <c r="G78" s="7"/>
      <c r="H78" s="7"/>
      <c r="I78" s="7"/>
      <c r="J78" s="3" t="s">
        <v>242</v>
      </c>
      <c r="K78" s="3" t="s">
        <v>243</v>
      </c>
      <c r="L78" s="3" t="s">
        <v>244</v>
      </c>
      <c r="M78" s="7"/>
      <c r="N78" s="7"/>
      <c r="O78" s="3" t="s">
        <v>236</v>
      </c>
      <c r="P78" s="3" t="s">
        <v>237</v>
      </c>
      <c r="Q78" s="3" t="s">
        <v>238</v>
      </c>
      <c r="R78" s="7"/>
      <c r="S78" s="7"/>
      <c r="T78" s="3" t="s">
        <v>245</v>
      </c>
      <c r="U78" s="74"/>
    </row>
    <row r="79" spans="1:21">
      <c r="A79" s="38">
        <v>9</v>
      </c>
      <c r="B79" s="38"/>
      <c r="C79" s="38"/>
      <c r="D79" s="37" t="s">
        <v>246</v>
      </c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</row>
    <row r="80" spans="1:21">
      <c r="A80" s="39">
        <v>9.1</v>
      </c>
      <c r="B80" s="39"/>
      <c r="C80" s="39"/>
      <c r="D80" s="14" t="s">
        <v>247</v>
      </c>
      <c r="E80" s="22" t="s">
        <v>27</v>
      </c>
      <c r="F80" s="23" t="s">
        <v>248</v>
      </c>
      <c r="G80" s="32" t="s">
        <v>249</v>
      </c>
      <c r="H80" s="32" t="s">
        <v>250</v>
      </c>
      <c r="I80" s="74">
        <f t="shared" ref="I80:I86" si="95">SUM(G80+H80)</f>
        <v>2.8</v>
      </c>
      <c r="J80" s="74">
        <f t="shared" ref="J80:J86" si="96">SUM(F80*G80)</f>
        <v>3669.6491999999998</v>
      </c>
      <c r="K80" s="74">
        <f t="shared" ref="K80:K86" si="97">SUM(H80*F80)</f>
        <v>1572.7067999999999</v>
      </c>
      <c r="L80" s="74">
        <f t="shared" ref="L80:L86" si="98">SUM(J80+K80)</f>
        <v>5242.3559999999998</v>
      </c>
      <c r="M80" s="33" t="s">
        <v>252</v>
      </c>
      <c r="N80" s="81">
        <f t="shared" ref="N80:N86" si="99">SUM(M80*100/F80)/100</f>
        <v>0.89303359024072382</v>
      </c>
      <c r="O80" s="76">
        <f t="shared" ref="O80:O86" si="100">(J80*N80)</f>
        <v>3277.12</v>
      </c>
      <c r="P80" s="76">
        <f t="shared" ref="P80:P86" si="101">SUM(K80*N80)</f>
        <v>1404.48</v>
      </c>
      <c r="Q80" s="76">
        <f t="shared" ref="Q80:Q86" si="102">SUM(L80*N80)</f>
        <v>4681.5999999999995</v>
      </c>
      <c r="R80" s="76">
        <f t="shared" ref="R80:R86" si="103">SUM(F80*S80)</f>
        <v>200.27</v>
      </c>
      <c r="S80" s="91">
        <f t="shared" ref="S80:S86" si="104">SUM(100%-N80)</f>
        <v>0.10696640975927618</v>
      </c>
      <c r="T80" s="76">
        <f t="shared" ref="T80:T86" si="105">SUM(R80*I80)</f>
        <v>560.75599999999997</v>
      </c>
      <c r="U80" s="74"/>
    </row>
    <row r="81" spans="1:21">
      <c r="A81" s="39">
        <v>9.1999999999999993</v>
      </c>
      <c r="B81" s="39"/>
      <c r="C81" s="39"/>
      <c r="D81" s="14" t="s">
        <v>253</v>
      </c>
      <c r="E81" s="22" t="s">
        <v>27</v>
      </c>
      <c r="F81" s="23" t="s">
        <v>134</v>
      </c>
      <c r="G81" s="32" t="s">
        <v>254</v>
      </c>
      <c r="H81" s="32" t="s">
        <v>255</v>
      </c>
      <c r="I81" s="74">
        <f t="shared" si="95"/>
        <v>3.8</v>
      </c>
      <c r="J81" s="74">
        <f t="shared" si="96"/>
        <v>1643.5874000000001</v>
      </c>
      <c r="K81" s="74">
        <f t="shared" si="97"/>
        <v>704.39459999999997</v>
      </c>
      <c r="L81" s="74">
        <f t="shared" si="98"/>
        <v>2347.982</v>
      </c>
      <c r="M81" s="33" t="s">
        <v>256</v>
      </c>
      <c r="N81" s="81">
        <f t="shared" si="99"/>
        <v>0.89012607422033052</v>
      </c>
      <c r="O81" s="76">
        <f t="shared" si="100"/>
        <v>1463.0000000000002</v>
      </c>
      <c r="P81" s="76">
        <f t="shared" si="101"/>
        <v>627</v>
      </c>
      <c r="Q81" s="76">
        <f t="shared" si="102"/>
        <v>2090</v>
      </c>
      <c r="R81" s="76">
        <f t="shared" si="103"/>
        <v>67.889999999999972</v>
      </c>
      <c r="S81" s="91">
        <f t="shared" si="104"/>
        <v>0.10987392577966948</v>
      </c>
      <c r="T81" s="76">
        <f t="shared" si="105"/>
        <v>257.98199999999986</v>
      </c>
      <c r="U81" s="74"/>
    </row>
    <row r="82" spans="1:21" ht="22.5">
      <c r="A82" s="39">
        <v>9.3000000000000007</v>
      </c>
      <c r="B82" s="39"/>
      <c r="C82" s="39"/>
      <c r="D82" s="14" t="s">
        <v>826</v>
      </c>
      <c r="E82" s="22" t="s">
        <v>27</v>
      </c>
      <c r="F82" s="23" t="s">
        <v>257</v>
      </c>
      <c r="G82" s="32" t="s">
        <v>258</v>
      </c>
      <c r="H82" s="32" t="s">
        <v>259</v>
      </c>
      <c r="I82" s="74">
        <f t="shared" si="95"/>
        <v>7</v>
      </c>
      <c r="J82" s="74">
        <f t="shared" si="96"/>
        <v>3420.9349999999999</v>
      </c>
      <c r="K82" s="74">
        <f t="shared" si="97"/>
        <v>1466.115</v>
      </c>
      <c r="L82" s="74">
        <f t="shared" si="98"/>
        <v>4887.05</v>
      </c>
      <c r="M82" s="33" t="s">
        <v>260</v>
      </c>
      <c r="N82" s="81">
        <f t="shared" si="99"/>
        <v>0.74482561054214713</v>
      </c>
      <c r="O82" s="76">
        <f t="shared" si="100"/>
        <v>2548</v>
      </c>
      <c r="P82" s="76">
        <f t="shared" si="101"/>
        <v>1092</v>
      </c>
      <c r="Q82" s="76">
        <f t="shared" si="102"/>
        <v>3640.0000000000005</v>
      </c>
      <c r="R82" s="76">
        <f t="shared" si="103"/>
        <v>178.14999999999998</v>
      </c>
      <c r="S82" s="91">
        <f t="shared" si="104"/>
        <v>0.25517438945785287</v>
      </c>
      <c r="T82" s="76">
        <f t="shared" si="105"/>
        <v>1247.0499999999997</v>
      </c>
      <c r="U82" s="74"/>
    </row>
    <row r="83" spans="1:21" ht="22.5">
      <c r="A83" s="39">
        <v>9.4</v>
      </c>
      <c r="B83" s="39"/>
      <c r="C83" s="39"/>
      <c r="D83" s="26" t="s">
        <v>261</v>
      </c>
      <c r="E83" s="22" t="s">
        <v>27</v>
      </c>
      <c r="F83" s="23" t="s">
        <v>262</v>
      </c>
      <c r="G83" s="32" t="s">
        <v>80</v>
      </c>
      <c r="H83" s="32" t="s">
        <v>81</v>
      </c>
      <c r="I83" s="74">
        <f t="shared" si="95"/>
        <v>8</v>
      </c>
      <c r="J83" s="74">
        <f t="shared" si="96"/>
        <v>6575.0719999999992</v>
      </c>
      <c r="K83" s="74">
        <f t="shared" si="97"/>
        <v>2817.8879999999995</v>
      </c>
      <c r="L83" s="74">
        <f t="shared" si="98"/>
        <v>9392.9599999999991</v>
      </c>
      <c r="M83" s="33" t="s">
        <v>263</v>
      </c>
      <c r="N83" s="81">
        <f t="shared" si="99"/>
        <v>0.80911661499676357</v>
      </c>
      <c r="O83" s="76">
        <f t="shared" si="100"/>
        <v>5320</v>
      </c>
      <c r="P83" s="76">
        <f t="shared" si="101"/>
        <v>2279.9999999999995</v>
      </c>
      <c r="Q83" s="76">
        <f t="shared" si="102"/>
        <v>7600</v>
      </c>
      <c r="R83" s="76">
        <f t="shared" si="103"/>
        <v>224.11999999999995</v>
      </c>
      <c r="S83" s="91">
        <f t="shared" si="104"/>
        <v>0.19088338500323643</v>
      </c>
      <c r="T83" s="76">
        <f t="shared" si="105"/>
        <v>1792.9599999999996</v>
      </c>
      <c r="U83" s="74"/>
    </row>
    <row r="84" spans="1:21">
      <c r="A84" s="39">
        <v>9.5</v>
      </c>
      <c r="B84" s="39"/>
      <c r="C84" s="39"/>
      <c r="D84" s="14" t="s">
        <v>264</v>
      </c>
      <c r="E84" s="22" t="s">
        <v>27</v>
      </c>
      <c r="F84" s="23" t="s">
        <v>134</v>
      </c>
      <c r="G84" s="32" t="s">
        <v>80</v>
      </c>
      <c r="H84" s="32" t="s">
        <v>81</v>
      </c>
      <c r="I84" s="74">
        <f t="shared" si="95"/>
        <v>8</v>
      </c>
      <c r="J84" s="74">
        <f t="shared" si="96"/>
        <v>3460.1839999999997</v>
      </c>
      <c r="K84" s="74">
        <f t="shared" si="97"/>
        <v>1482.9359999999999</v>
      </c>
      <c r="L84" s="74">
        <f t="shared" si="98"/>
        <v>4943.12</v>
      </c>
      <c r="M84" s="33" t="s">
        <v>265</v>
      </c>
      <c r="N84" s="81">
        <f t="shared" si="99"/>
        <v>0.72828496981663404</v>
      </c>
      <c r="O84" s="76">
        <f t="shared" si="100"/>
        <v>2520</v>
      </c>
      <c r="P84" s="76">
        <f t="shared" si="101"/>
        <v>1080</v>
      </c>
      <c r="Q84" s="76">
        <f t="shared" si="102"/>
        <v>3600</v>
      </c>
      <c r="R84" s="76">
        <f t="shared" si="103"/>
        <v>167.89</v>
      </c>
      <c r="S84" s="91">
        <f t="shared" si="104"/>
        <v>0.27171503018336596</v>
      </c>
      <c r="T84" s="76">
        <f t="shared" si="105"/>
        <v>1343.12</v>
      </c>
      <c r="U84" s="74"/>
    </row>
    <row r="85" spans="1:21" ht="22.5">
      <c r="A85" s="39">
        <v>9.6</v>
      </c>
      <c r="B85" s="39"/>
      <c r="C85" s="39"/>
      <c r="D85" s="14" t="s">
        <v>827</v>
      </c>
      <c r="E85" s="22" t="s">
        <v>27</v>
      </c>
      <c r="F85" s="23" t="s">
        <v>266</v>
      </c>
      <c r="G85" s="32" t="s">
        <v>267</v>
      </c>
      <c r="H85" s="32" t="s">
        <v>268</v>
      </c>
      <c r="I85" s="74">
        <f t="shared" si="95"/>
        <v>35</v>
      </c>
      <c r="J85" s="74">
        <f t="shared" si="96"/>
        <v>12083.644999999999</v>
      </c>
      <c r="K85" s="74">
        <f t="shared" si="97"/>
        <v>5178.7049999999999</v>
      </c>
      <c r="L85" s="74">
        <f t="shared" si="98"/>
        <v>17262.349999999999</v>
      </c>
      <c r="M85" s="33" t="s">
        <v>270</v>
      </c>
      <c r="N85" s="81">
        <f t="shared" si="99"/>
        <v>0.14598244155633502</v>
      </c>
      <c r="O85" s="76">
        <f t="shared" si="100"/>
        <v>1763.9999999999998</v>
      </c>
      <c r="P85" s="76">
        <f t="shared" si="101"/>
        <v>756</v>
      </c>
      <c r="Q85" s="76">
        <f t="shared" si="102"/>
        <v>2519.9999999999995</v>
      </c>
      <c r="R85" s="76">
        <f t="shared" si="103"/>
        <v>421.21</v>
      </c>
      <c r="S85" s="91">
        <f t="shared" si="104"/>
        <v>0.854017558443665</v>
      </c>
      <c r="T85" s="76">
        <f t="shared" si="105"/>
        <v>14742.349999999999</v>
      </c>
      <c r="U85" s="74"/>
    </row>
    <row r="86" spans="1:21" ht="22.5">
      <c r="A86" s="39">
        <v>9.6999999999999993</v>
      </c>
      <c r="B86" s="39"/>
      <c r="C86" s="39"/>
      <c r="D86" s="14" t="s">
        <v>828</v>
      </c>
      <c r="E86" s="22" t="s">
        <v>27</v>
      </c>
      <c r="F86" s="23" t="s">
        <v>271</v>
      </c>
      <c r="G86" s="32" t="s">
        <v>267</v>
      </c>
      <c r="H86" s="32" t="s">
        <v>268</v>
      </c>
      <c r="I86" s="74">
        <f t="shared" si="95"/>
        <v>35</v>
      </c>
      <c r="J86" s="74">
        <f t="shared" si="96"/>
        <v>5021.03</v>
      </c>
      <c r="K86" s="74">
        <f t="shared" si="97"/>
        <v>2151.87</v>
      </c>
      <c r="L86" s="74">
        <f t="shared" si="98"/>
        <v>7172.9</v>
      </c>
      <c r="M86" s="33" t="s">
        <v>272</v>
      </c>
      <c r="N86" s="81">
        <f t="shared" si="99"/>
        <v>0.39035815360593346</v>
      </c>
      <c r="O86" s="76">
        <f t="shared" si="100"/>
        <v>1960</v>
      </c>
      <c r="P86" s="76">
        <f t="shared" si="101"/>
        <v>840</v>
      </c>
      <c r="Q86" s="76">
        <f t="shared" si="102"/>
        <v>2800</v>
      </c>
      <c r="R86" s="76">
        <f t="shared" si="103"/>
        <v>124.93999999999998</v>
      </c>
      <c r="S86" s="91">
        <f t="shared" si="104"/>
        <v>0.60964184639406649</v>
      </c>
      <c r="T86" s="76">
        <f t="shared" si="105"/>
        <v>4372.8999999999996</v>
      </c>
      <c r="U86" s="74"/>
    </row>
    <row r="87" spans="1:21">
      <c r="A87" s="7"/>
      <c r="B87" s="7"/>
      <c r="C87" s="7"/>
      <c r="D87" s="14" t="s">
        <v>46</v>
      </c>
      <c r="E87" s="7"/>
      <c r="F87" s="7"/>
      <c r="G87" s="7"/>
      <c r="H87" s="7"/>
      <c r="I87" s="7"/>
      <c r="J87" s="3" t="s">
        <v>273</v>
      </c>
      <c r="K87" s="3" t="s">
        <v>274</v>
      </c>
      <c r="L87" s="3" t="s">
        <v>275</v>
      </c>
      <c r="M87" s="7"/>
      <c r="N87" s="7"/>
      <c r="O87" s="3" t="s">
        <v>276</v>
      </c>
      <c r="P87" s="3" t="s">
        <v>277</v>
      </c>
      <c r="Q87" s="3" t="s">
        <v>278</v>
      </c>
      <c r="R87" s="7"/>
      <c r="S87" s="7"/>
      <c r="T87" s="3" t="s">
        <v>279</v>
      </c>
      <c r="U87" s="74"/>
    </row>
    <row r="88" spans="1:21">
      <c r="A88" s="38">
        <v>10</v>
      </c>
      <c r="B88" s="38"/>
      <c r="C88" s="38"/>
      <c r="D88" s="37" t="s">
        <v>280</v>
      </c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</row>
    <row r="89" spans="1:21">
      <c r="A89" s="39">
        <v>10.1</v>
      </c>
      <c r="B89" s="39"/>
      <c r="C89" s="39"/>
      <c r="D89" s="14" t="s">
        <v>281</v>
      </c>
      <c r="E89" s="22" t="s">
        <v>27</v>
      </c>
      <c r="F89" s="23" t="s">
        <v>282</v>
      </c>
      <c r="G89" s="32" t="s">
        <v>283</v>
      </c>
      <c r="H89" s="32" t="s">
        <v>75</v>
      </c>
      <c r="I89" s="74">
        <f t="shared" ref="I89:I97" si="106">SUM(G89+H89)</f>
        <v>28</v>
      </c>
      <c r="J89" s="74">
        <f t="shared" ref="J89:J97" si="107">SUM(F89*G89)</f>
        <v>14485.380000000001</v>
      </c>
      <c r="K89" s="74">
        <f t="shared" ref="K89:K97" si="108">SUM(H89*F89)</f>
        <v>6208.0199999999995</v>
      </c>
      <c r="L89" s="74">
        <f t="shared" ref="L89:L97" si="109">SUM(J89+K89)</f>
        <v>20693.400000000001</v>
      </c>
      <c r="M89" s="33" t="s">
        <v>282</v>
      </c>
      <c r="N89" s="81">
        <f t="shared" ref="N89:N97" si="110">SUM(M89*100/F89)/100</f>
        <v>1</v>
      </c>
      <c r="O89" s="76">
        <f t="shared" ref="O89:O111" si="111">(J89*N89)</f>
        <v>14485.380000000001</v>
      </c>
      <c r="P89" s="76">
        <f t="shared" ref="P89:P97" si="112">SUM(K89*N89)</f>
        <v>6208.0199999999995</v>
      </c>
      <c r="Q89" s="76">
        <f t="shared" ref="Q89:Q97" si="113">SUM(L89*N89)</f>
        <v>20693.400000000001</v>
      </c>
      <c r="R89" s="76">
        <f t="shared" ref="R89:R97" si="114">SUM(F89*S89)</f>
        <v>0</v>
      </c>
      <c r="S89" s="91">
        <f t="shared" ref="S89:S97" si="115">SUM(100%-N89)</f>
        <v>0</v>
      </c>
      <c r="T89" s="76">
        <f t="shared" ref="T89:T97" si="116">SUM(R89*I89)</f>
        <v>0</v>
      </c>
      <c r="U89" s="74"/>
    </row>
    <row r="90" spans="1:21">
      <c r="A90" s="39">
        <v>10.199999999999999</v>
      </c>
      <c r="B90" s="39"/>
      <c r="C90" s="39"/>
      <c r="D90" s="14" t="s">
        <v>284</v>
      </c>
      <c r="E90" s="22" t="s">
        <v>27</v>
      </c>
      <c r="F90" s="23" t="s">
        <v>282</v>
      </c>
      <c r="G90" s="32" t="s">
        <v>285</v>
      </c>
      <c r="H90" s="32" t="s">
        <v>286</v>
      </c>
      <c r="I90" s="74">
        <f t="shared" si="106"/>
        <v>16</v>
      </c>
      <c r="J90" s="74">
        <f t="shared" si="107"/>
        <v>8277.3599999999988</v>
      </c>
      <c r="K90" s="74">
        <f t="shared" si="108"/>
        <v>3547.4399999999996</v>
      </c>
      <c r="L90" s="74">
        <f t="shared" si="109"/>
        <v>11824.8</v>
      </c>
      <c r="M90" s="33" t="s">
        <v>282</v>
      </c>
      <c r="N90" s="81">
        <f t="shared" si="110"/>
        <v>1</v>
      </c>
      <c r="O90" s="76">
        <f t="shared" si="111"/>
        <v>8277.3599999999988</v>
      </c>
      <c r="P90" s="76">
        <f t="shared" si="112"/>
        <v>3547.4399999999996</v>
      </c>
      <c r="Q90" s="76">
        <f t="shared" si="113"/>
        <v>11824.8</v>
      </c>
      <c r="R90" s="76">
        <f t="shared" si="114"/>
        <v>0</v>
      </c>
      <c r="S90" s="91">
        <f t="shared" si="115"/>
        <v>0</v>
      </c>
      <c r="T90" s="76">
        <f t="shared" si="116"/>
        <v>0</v>
      </c>
      <c r="U90" s="74"/>
    </row>
    <row r="91" spans="1:21" ht="22.5">
      <c r="A91" s="39">
        <v>10.3</v>
      </c>
      <c r="B91" s="39"/>
      <c r="C91" s="39"/>
      <c r="D91" s="26" t="s">
        <v>287</v>
      </c>
      <c r="E91" s="22" t="s">
        <v>27</v>
      </c>
      <c r="F91" s="23" t="s">
        <v>288</v>
      </c>
      <c r="G91" s="32" t="s">
        <v>289</v>
      </c>
      <c r="H91" s="32" t="s">
        <v>290</v>
      </c>
      <c r="I91" s="74">
        <f t="shared" si="106"/>
        <v>48</v>
      </c>
      <c r="J91" s="74">
        <f t="shared" si="107"/>
        <v>17245.2</v>
      </c>
      <c r="K91" s="74">
        <f t="shared" si="108"/>
        <v>7390.8</v>
      </c>
      <c r="L91" s="74">
        <f t="shared" si="109"/>
        <v>24636</v>
      </c>
      <c r="M91" s="33" t="s">
        <v>288</v>
      </c>
      <c r="N91" s="81">
        <f t="shared" si="110"/>
        <v>1</v>
      </c>
      <c r="O91" s="76">
        <f t="shared" si="111"/>
        <v>17245.2</v>
      </c>
      <c r="P91" s="76">
        <f t="shared" si="112"/>
        <v>7390.8</v>
      </c>
      <c r="Q91" s="76">
        <f t="shared" si="113"/>
        <v>24636</v>
      </c>
      <c r="R91" s="76">
        <f t="shared" si="114"/>
        <v>0</v>
      </c>
      <c r="S91" s="91">
        <f t="shared" si="115"/>
        <v>0</v>
      </c>
      <c r="T91" s="76">
        <f t="shared" si="116"/>
        <v>0</v>
      </c>
      <c r="U91" s="74"/>
    </row>
    <row r="92" spans="1:21" ht="22.5">
      <c r="A92" s="39">
        <v>10.4</v>
      </c>
      <c r="B92" s="39"/>
      <c r="C92" s="39"/>
      <c r="D92" s="14" t="s">
        <v>829</v>
      </c>
      <c r="E92" s="22" t="s">
        <v>27</v>
      </c>
      <c r="F92" s="23" t="s">
        <v>292</v>
      </c>
      <c r="G92" s="32" t="s">
        <v>293</v>
      </c>
      <c r="H92" s="32" t="s">
        <v>294</v>
      </c>
      <c r="I92" s="74">
        <f t="shared" si="106"/>
        <v>39</v>
      </c>
      <c r="J92" s="74">
        <f t="shared" si="107"/>
        <v>398.03399999999999</v>
      </c>
      <c r="K92" s="74">
        <f t="shared" si="108"/>
        <v>170.58599999999998</v>
      </c>
      <c r="L92" s="74">
        <f t="shared" si="109"/>
        <v>568.62</v>
      </c>
      <c r="M92" s="33" t="s">
        <v>33</v>
      </c>
      <c r="N92" s="81">
        <f t="shared" si="110"/>
        <v>0</v>
      </c>
      <c r="O92" s="76">
        <f t="shared" si="111"/>
        <v>0</v>
      </c>
      <c r="P92" s="76">
        <f t="shared" si="112"/>
        <v>0</v>
      </c>
      <c r="Q92" s="76">
        <f t="shared" si="113"/>
        <v>0</v>
      </c>
      <c r="R92" s="76">
        <f t="shared" si="114"/>
        <v>14.58</v>
      </c>
      <c r="S92" s="91">
        <f t="shared" si="115"/>
        <v>1</v>
      </c>
      <c r="T92" s="76">
        <f t="shared" si="116"/>
        <v>568.62</v>
      </c>
      <c r="U92" s="74"/>
    </row>
    <row r="93" spans="1:21">
      <c r="A93" s="39">
        <v>10.5</v>
      </c>
      <c r="B93" s="39"/>
      <c r="C93" s="39"/>
      <c r="D93" s="14" t="s">
        <v>296</v>
      </c>
      <c r="E93" s="22" t="s">
        <v>73</v>
      </c>
      <c r="F93" s="23" t="s">
        <v>297</v>
      </c>
      <c r="G93" s="32" t="s">
        <v>289</v>
      </c>
      <c r="H93" s="32" t="s">
        <v>290</v>
      </c>
      <c r="I93" s="74">
        <f t="shared" si="106"/>
        <v>48</v>
      </c>
      <c r="J93" s="74">
        <f t="shared" si="107"/>
        <v>954.24</v>
      </c>
      <c r="K93" s="74">
        <f t="shared" si="108"/>
        <v>408.96</v>
      </c>
      <c r="L93" s="74">
        <f t="shared" si="109"/>
        <v>1363.2</v>
      </c>
      <c r="M93" s="33" t="s">
        <v>33</v>
      </c>
      <c r="N93" s="81">
        <f t="shared" si="110"/>
        <v>0</v>
      </c>
      <c r="O93" s="76">
        <f t="shared" si="111"/>
        <v>0</v>
      </c>
      <c r="P93" s="76">
        <f t="shared" si="112"/>
        <v>0</v>
      </c>
      <c r="Q93" s="76">
        <f t="shared" si="113"/>
        <v>0</v>
      </c>
      <c r="R93" s="76">
        <f t="shared" si="114"/>
        <v>28.4</v>
      </c>
      <c r="S93" s="91">
        <f t="shared" si="115"/>
        <v>1</v>
      </c>
      <c r="T93" s="76">
        <f t="shared" si="116"/>
        <v>1363.1999999999998</v>
      </c>
      <c r="U93" s="74"/>
    </row>
    <row r="94" spans="1:21">
      <c r="A94" s="39">
        <v>10.6</v>
      </c>
      <c r="B94" s="39"/>
      <c r="C94" s="39"/>
      <c r="D94" s="14" t="s">
        <v>298</v>
      </c>
      <c r="E94" s="22" t="s">
        <v>27</v>
      </c>
      <c r="F94" s="23" t="s">
        <v>299</v>
      </c>
      <c r="G94" s="32" t="s">
        <v>300</v>
      </c>
      <c r="H94" s="32" t="s">
        <v>301</v>
      </c>
      <c r="I94" s="74">
        <f t="shared" si="106"/>
        <v>26</v>
      </c>
      <c r="J94" s="74">
        <f t="shared" si="107"/>
        <v>3844.2039999999997</v>
      </c>
      <c r="K94" s="74">
        <f t="shared" si="108"/>
        <v>1647.5159999999998</v>
      </c>
      <c r="L94" s="74">
        <f t="shared" si="109"/>
        <v>5491.7199999999993</v>
      </c>
      <c r="M94" s="33" t="s">
        <v>302</v>
      </c>
      <c r="N94" s="81">
        <f t="shared" si="110"/>
        <v>0.24618880787804187</v>
      </c>
      <c r="O94" s="76">
        <f t="shared" si="111"/>
        <v>946.4</v>
      </c>
      <c r="P94" s="76">
        <f t="shared" si="112"/>
        <v>405.59999999999997</v>
      </c>
      <c r="Q94" s="76">
        <f t="shared" si="113"/>
        <v>1352</v>
      </c>
      <c r="R94" s="76">
        <f t="shared" si="114"/>
        <v>159.22</v>
      </c>
      <c r="S94" s="91">
        <f t="shared" si="115"/>
        <v>0.75381119212195813</v>
      </c>
      <c r="T94" s="76">
        <f t="shared" si="116"/>
        <v>4139.72</v>
      </c>
      <c r="U94" s="74"/>
    </row>
    <row r="95" spans="1:21">
      <c r="A95" s="39">
        <v>10.7</v>
      </c>
      <c r="B95" s="39"/>
      <c r="C95" s="39"/>
      <c r="D95" s="14" t="s">
        <v>303</v>
      </c>
      <c r="E95" s="22" t="s">
        <v>27</v>
      </c>
      <c r="F95" s="23" t="s">
        <v>304</v>
      </c>
      <c r="G95" s="32" t="s">
        <v>210</v>
      </c>
      <c r="H95" s="32" t="s">
        <v>211</v>
      </c>
      <c r="I95" s="74">
        <f t="shared" si="106"/>
        <v>38</v>
      </c>
      <c r="J95" s="74">
        <f t="shared" si="107"/>
        <v>1594.1380000000001</v>
      </c>
      <c r="K95" s="74">
        <f t="shared" si="108"/>
        <v>683.202</v>
      </c>
      <c r="L95" s="74">
        <f t="shared" si="109"/>
        <v>2277.34</v>
      </c>
      <c r="M95" s="33" t="s">
        <v>33</v>
      </c>
      <c r="N95" s="81">
        <f t="shared" si="110"/>
        <v>0</v>
      </c>
      <c r="O95" s="76">
        <f t="shared" si="111"/>
        <v>0</v>
      </c>
      <c r="P95" s="76">
        <f t="shared" si="112"/>
        <v>0</v>
      </c>
      <c r="Q95" s="76">
        <f t="shared" si="113"/>
        <v>0</v>
      </c>
      <c r="R95" s="76">
        <f t="shared" si="114"/>
        <v>59.93</v>
      </c>
      <c r="S95" s="91">
        <f t="shared" si="115"/>
        <v>1</v>
      </c>
      <c r="T95" s="76">
        <f t="shared" si="116"/>
        <v>2277.34</v>
      </c>
      <c r="U95" s="74"/>
    </row>
    <row r="96" spans="1:21">
      <c r="A96" s="39">
        <v>10.8</v>
      </c>
      <c r="B96" s="39"/>
      <c r="C96" s="39"/>
      <c r="D96" s="14" t="s">
        <v>305</v>
      </c>
      <c r="E96" s="22" t="s">
        <v>27</v>
      </c>
      <c r="F96" s="23" t="s">
        <v>306</v>
      </c>
      <c r="G96" s="32" t="s">
        <v>293</v>
      </c>
      <c r="H96" s="32" t="s">
        <v>294</v>
      </c>
      <c r="I96" s="74">
        <f t="shared" si="106"/>
        <v>39</v>
      </c>
      <c r="J96" s="74">
        <f t="shared" si="107"/>
        <v>4590.4949999999999</v>
      </c>
      <c r="K96" s="74">
        <f t="shared" si="108"/>
        <v>1967.355</v>
      </c>
      <c r="L96" s="74">
        <f t="shared" si="109"/>
        <v>6557.85</v>
      </c>
      <c r="M96" s="33" t="s">
        <v>33</v>
      </c>
      <c r="N96" s="81">
        <f t="shared" si="110"/>
        <v>0</v>
      </c>
      <c r="O96" s="76">
        <f t="shared" si="111"/>
        <v>0</v>
      </c>
      <c r="P96" s="76">
        <f t="shared" si="112"/>
        <v>0</v>
      </c>
      <c r="Q96" s="76">
        <f t="shared" si="113"/>
        <v>0</v>
      </c>
      <c r="R96" s="76">
        <f t="shared" si="114"/>
        <v>168.15</v>
      </c>
      <c r="S96" s="91">
        <f t="shared" si="115"/>
        <v>1</v>
      </c>
      <c r="T96" s="76">
        <f t="shared" si="116"/>
        <v>6557.85</v>
      </c>
      <c r="U96" s="74"/>
    </row>
    <row r="97" spans="1:21">
      <c r="A97" s="39">
        <v>10.9</v>
      </c>
      <c r="B97" s="39"/>
      <c r="C97" s="39"/>
      <c r="D97" s="14" t="s">
        <v>307</v>
      </c>
      <c r="E97" s="22" t="s">
        <v>27</v>
      </c>
      <c r="F97" s="23" t="s">
        <v>308</v>
      </c>
      <c r="G97" s="32" t="s">
        <v>210</v>
      </c>
      <c r="H97" s="32" t="s">
        <v>211</v>
      </c>
      <c r="I97" s="74">
        <f t="shared" si="106"/>
        <v>38</v>
      </c>
      <c r="J97" s="74">
        <f t="shared" si="107"/>
        <v>2218.44</v>
      </c>
      <c r="K97" s="74">
        <f t="shared" si="108"/>
        <v>950.7600000000001</v>
      </c>
      <c r="L97" s="74">
        <f t="shared" si="109"/>
        <v>3169.2000000000003</v>
      </c>
      <c r="M97" s="33" t="s">
        <v>33</v>
      </c>
      <c r="N97" s="81">
        <f t="shared" si="110"/>
        <v>0</v>
      </c>
      <c r="O97" s="76">
        <f t="shared" si="111"/>
        <v>0</v>
      </c>
      <c r="P97" s="76">
        <f t="shared" si="112"/>
        <v>0</v>
      </c>
      <c r="Q97" s="76">
        <f t="shared" si="113"/>
        <v>0</v>
      </c>
      <c r="R97" s="76">
        <f t="shared" si="114"/>
        <v>83.4</v>
      </c>
      <c r="S97" s="91">
        <f t="shared" si="115"/>
        <v>1</v>
      </c>
      <c r="T97" s="76">
        <f t="shared" si="116"/>
        <v>3169.2000000000003</v>
      </c>
      <c r="U97" s="74"/>
    </row>
    <row r="98" spans="1:21">
      <c r="A98" s="7"/>
      <c r="B98" s="7"/>
      <c r="C98" s="7"/>
      <c r="D98" s="14" t="s">
        <v>46</v>
      </c>
      <c r="E98" s="7"/>
      <c r="F98" s="7"/>
      <c r="G98" s="7"/>
      <c r="H98" s="7"/>
      <c r="I98" s="7"/>
      <c r="J98" s="3" t="s">
        <v>309</v>
      </c>
      <c r="K98" s="3" t="s">
        <v>310</v>
      </c>
      <c r="L98" s="3" t="s">
        <v>311</v>
      </c>
      <c r="M98" s="7"/>
      <c r="N98" s="7"/>
      <c r="O98" s="85">
        <v>40954.339999999997</v>
      </c>
      <c r="P98" s="3" t="s">
        <v>312</v>
      </c>
      <c r="Q98" s="3" t="s">
        <v>313</v>
      </c>
      <c r="R98" s="7"/>
      <c r="S98" s="7"/>
      <c r="T98" s="3" t="s">
        <v>314</v>
      </c>
      <c r="U98" s="74"/>
    </row>
    <row r="99" spans="1:21">
      <c r="A99" s="38">
        <v>11</v>
      </c>
      <c r="B99" s="38"/>
      <c r="C99" s="38"/>
      <c r="D99" s="37" t="s">
        <v>315</v>
      </c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</row>
    <row r="100" spans="1:21">
      <c r="A100" s="39">
        <v>11.1</v>
      </c>
      <c r="B100" s="39"/>
      <c r="C100" s="39"/>
      <c r="D100" s="14" t="s">
        <v>316</v>
      </c>
      <c r="E100" s="22" t="s">
        <v>27</v>
      </c>
      <c r="F100" s="23" t="s">
        <v>317</v>
      </c>
      <c r="G100" s="32" t="s">
        <v>29</v>
      </c>
      <c r="H100" s="32" t="s">
        <v>30</v>
      </c>
      <c r="I100" s="74">
        <f>SUM(G100+H100)</f>
        <v>49</v>
      </c>
      <c r="J100" s="74">
        <f>SUM(F100*G100)</f>
        <v>5397.1049999999996</v>
      </c>
      <c r="K100" s="74">
        <f>SUM(H100*F100)</f>
        <v>2313.0449999999996</v>
      </c>
      <c r="L100" s="74">
        <f t="shared" ref="L100:L103" si="117">SUM(J100+K100)</f>
        <v>7710.15</v>
      </c>
      <c r="M100" s="33" t="s">
        <v>33</v>
      </c>
      <c r="N100" s="81">
        <f>SUM(M100*100/F100)/100</f>
        <v>0</v>
      </c>
      <c r="O100" s="76">
        <f t="shared" si="111"/>
        <v>0</v>
      </c>
      <c r="P100" s="76">
        <f t="shared" ref="P100:P103" si="118">SUM(K100*N100)</f>
        <v>0</v>
      </c>
      <c r="Q100" s="76">
        <f t="shared" ref="Q100:Q103" si="119">SUM(L100*N100)</f>
        <v>0</v>
      </c>
      <c r="R100" s="76">
        <f>SUM(F100*S100)</f>
        <v>157.35</v>
      </c>
      <c r="S100" s="91">
        <f t="shared" ref="S100:S103" si="120">SUM(100%-N100)</f>
        <v>1</v>
      </c>
      <c r="T100" s="76">
        <f t="shared" ref="T100:T103" si="121">SUM(R100*I100)</f>
        <v>7710.15</v>
      </c>
      <c r="U100" s="74"/>
    </row>
    <row r="101" spans="1:21">
      <c r="A101" s="39">
        <v>11.2</v>
      </c>
      <c r="B101" s="39"/>
      <c r="C101" s="39"/>
      <c r="D101" s="14" t="s">
        <v>318</v>
      </c>
      <c r="E101" s="22" t="s">
        <v>218</v>
      </c>
      <c r="F101" s="23" t="s">
        <v>283</v>
      </c>
      <c r="G101" s="32" t="s">
        <v>319</v>
      </c>
      <c r="H101" s="32" t="s">
        <v>320</v>
      </c>
      <c r="I101" s="74">
        <f>SUM(G101+H101)</f>
        <v>24</v>
      </c>
      <c r="J101" s="74">
        <f>SUM(F101*G101)</f>
        <v>329.28000000000003</v>
      </c>
      <c r="K101" s="74">
        <f>SUM(H101*F101)</f>
        <v>141.12</v>
      </c>
      <c r="L101" s="74">
        <f t="shared" si="117"/>
        <v>470.40000000000003</v>
      </c>
      <c r="M101" s="33" t="s">
        <v>33</v>
      </c>
      <c r="N101" s="81">
        <f>SUM(M101*100/F101)/100</f>
        <v>0</v>
      </c>
      <c r="O101" s="76">
        <f t="shared" si="111"/>
        <v>0</v>
      </c>
      <c r="P101" s="76">
        <f t="shared" si="118"/>
        <v>0</v>
      </c>
      <c r="Q101" s="76">
        <f t="shared" si="119"/>
        <v>0</v>
      </c>
      <c r="R101" s="76">
        <f>SUM(F101*S101)</f>
        <v>19.600000000000001</v>
      </c>
      <c r="S101" s="91">
        <f t="shared" si="120"/>
        <v>1</v>
      </c>
      <c r="T101" s="76">
        <f t="shared" si="121"/>
        <v>470.40000000000003</v>
      </c>
      <c r="U101" s="74"/>
    </row>
    <row r="102" spans="1:21">
      <c r="A102" s="39">
        <v>11.3</v>
      </c>
      <c r="B102" s="39"/>
      <c r="C102" s="39"/>
      <c r="D102" s="14" t="s">
        <v>322</v>
      </c>
      <c r="E102" s="22" t="s">
        <v>218</v>
      </c>
      <c r="F102" s="23" t="s">
        <v>81</v>
      </c>
      <c r="G102" s="32" t="s">
        <v>319</v>
      </c>
      <c r="H102" s="32" t="s">
        <v>320</v>
      </c>
      <c r="I102" s="74">
        <f>SUM(G102+H102)</f>
        <v>24</v>
      </c>
      <c r="J102" s="74">
        <f>SUM(F102*G102)</f>
        <v>40.32</v>
      </c>
      <c r="K102" s="74">
        <f>SUM(H102*F102)</f>
        <v>17.28</v>
      </c>
      <c r="L102" s="74">
        <f t="shared" si="117"/>
        <v>57.6</v>
      </c>
      <c r="M102" s="33" t="s">
        <v>33</v>
      </c>
      <c r="N102" s="81">
        <f>SUM(M102*100/F102)/100</f>
        <v>0</v>
      </c>
      <c r="O102" s="76">
        <f t="shared" si="111"/>
        <v>0</v>
      </c>
      <c r="P102" s="76">
        <f t="shared" si="118"/>
        <v>0</v>
      </c>
      <c r="Q102" s="76">
        <f t="shared" si="119"/>
        <v>0</v>
      </c>
      <c r="R102" s="76">
        <f>SUM(F102*S102)</f>
        <v>2.4</v>
      </c>
      <c r="S102" s="91">
        <f t="shared" si="120"/>
        <v>1</v>
      </c>
      <c r="T102" s="76">
        <f t="shared" si="121"/>
        <v>57.599999999999994</v>
      </c>
      <c r="U102" s="74"/>
    </row>
    <row r="103" spans="1:21">
      <c r="A103" s="39">
        <v>11.4</v>
      </c>
      <c r="B103" s="39"/>
      <c r="C103" s="39"/>
      <c r="D103" s="14" t="s">
        <v>323</v>
      </c>
      <c r="E103" s="22" t="s">
        <v>218</v>
      </c>
      <c r="F103" s="23" t="s">
        <v>324</v>
      </c>
      <c r="G103" s="32" t="s">
        <v>85</v>
      </c>
      <c r="H103" s="32" t="s">
        <v>86</v>
      </c>
      <c r="I103" s="74">
        <f>SUM(G103+H103)</f>
        <v>9</v>
      </c>
      <c r="J103" s="74">
        <f>SUM(F103*G103)</f>
        <v>626.53499999999997</v>
      </c>
      <c r="K103" s="74">
        <f>SUM(H103*F103)</f>
        <v>268.51500000000004</v>
      </c>
      <c r="L103" s="74">
        <f t="shared" si="117"/>
        <v>895.05</v>
      </c>
      <c r="M103" s="33" t="s">
        <v>33</v>
      </c>
      <c r="N103" s="81">
        <f>SUM(M103*100/F103)/100</f>
        <v>0</v>
      </c>
      <c r="O103" s="76">
        <f t="shared" si="111"/>
        <v>0</v>
      </c>
      <c r="P103" s="76">
        <f t="shared" si="118"/>
        <v>0</v>
      </c>
      <c r="Q103" s="76">
        <f t="shared" si="119"/>
        <v>0</v>
      </c>
      <c r="R103" s="76">
        <f>SUM(F103*S103)</f>
        <v>99.45</v>
      </c>
      <c r="S103" s="91">
        <f t="shared" si="120"/>
        <v>1</v>
      </c>
      <c r="T103" s="76">
        <f t="shared" si="121"/>
        <v>895.05000000000007</v>
      </c>
      <c r="U103" s="74"/>
    </row>
    <row r="104" spans="1:21">
      <c r="A104" s="7"/>
      <c r="B104" s="7"/>
      <c r="C104" s="7"/>
      <c r="D104" s="14" t="s">
        <v>46</v>
      </c>
      <c r="E104" s="7"/>
      <c r="F104" s="7"/>
      <c r="G104" s="7"/>
      <c r="H104" s="7"/>
      <c r="I104" s="74"/>
      <c r="J104" s="3" t="s">
        <v>325</v>
      </c>
      <c r="K104" s="3" t="s">
        <v>326</v>
      </c>
      <c r="L104" s="3" t="s">
        <v>327</v>
      </c>
      <c r="M104" s="7"/>
      <c r="N104" s="7"/>
      <c r="O104" s="3">
        <v>0</v>
      </c>
      <c r="P104" s="3">
        <v>0</v>
      </c>
      <c r="Q104" s="3" t="s">
        <v>33</v>
      </c>
      <c r="R104" s="7"/>
      <c r="S104" s="7"/>
      <c r="T104" s="3" t="s">
        <v>328</v>
      </c>
      <c r="U104" s="74"/>
    </row>
    <row r="105" spans="1:21">
      <c r="A105" s="38">
        <v>12</v>
      </c>
      <c r="B105" s="38"/>
      <c r="C105" s="38"/>
      <c r="D105" s="37" t="s">
        <v>329</v>
      </c>
      <c r="E105" s="7"/>
      <c r="F105" s="7"/>
      <c r="G105" s="7"/>
      <c r="H105" s="7"/>
      <c r="I105" s="74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</row>
    <row r="106" spans="1:21" ht="22.5">
      <c r="A106" s="39">
        <v>12.1</v>
      </c>
      <c r="B106" s="39"/>
      <c r="C106" s="39"/>
      <c r="D106" s="14" t="s">
        <v>830</v>
      </c>
      <c r="E106" s="22" t="s">
        <v>27</v>
      </c>
      <c r="F106" s="23" t="s">
        <v>330</v>
      </c>
      <c r="G106" s="32" t="s">
        <v>258</v>
      </c>
      <c r="H106" s="32" t="s">
        <v>259</v>
      </c>
      <c r="I106" s="74">
        <f t="shared" ref="I106:I111" si="122">SUM(G106+H106)</f>
        <v>7</v>
      </c>
      <c r="J106" s="74">
        <f t="shared" ref="J106:J111" si="123">SUM(F106*G106)</f>
        <v>5045.1379999999999</v>
      </c>
      <c r="K106" s="74">
        <f t="shared" ref="K106:K111" si="124">SUM(H106*F106)</f>
        <v>2162.2019999999998</v>
      </c>
      <c r="L106" s="74">
        <f t="shared" ref="L106:L111" si="125">SUM(J106+K106)</f>
        <v>7207.34</v>
      </c>
      <c r="M106" s="33" t="s">
        <v>216</v>
      </c>
      <c r="N106" s="81">
        <f t="shared" ref="N106:N111" si="126">SUM(M106*100/F106)/100</f>
        <v>0.56331462092810947</v>
      </c>
      <c r="O106" s="76">
        <f t="shared" si="111"/>
        <v>2842.0000000000005</v>
      </c>
      <c r="P106" s="76">
        <f t="shared" ref="P106:P111" si="127">SUM(K106*N106)</f>
        <v>1218</v>
      </c>
      <c r="Q106" s="76">
        <f t="shared" ref="Q106:Q111" si="128">SUM(L106*N106)</f>
        <v>4060.0000000000005</v>
      </c>
      <c r="R106" s="76">
        <f t="shared" ref="R106:R111" si="129">SUM(F106*S106)</f>
        <v>449.61999999999989</v>
      </c>
      <c r="S106" s="91">
        <f t="shared" ref="S106:S111" si="130">SUM(100%-N106)</f>
        <v>0.43668537907189053</v>
      </c>
      <c r="T106" s="76">
        <f t="shared" ref="T106:T111" si="131">SUM(R106*I106)</f>
        <v>3147.3399999999992</v>
      </c>
      <c r="U106" s="74"/>
    </row>
    <row r="107" spans="1:21" ht="22.5">
      <c r="A107" s="39">
        <v>12.2</v>
      </c>
      <c r="B107" s="39"/>
      <c r="C107" s="39"/>
      <c r="D107" s="26" t="s">
        <v>331</v>
      </c>
      <c r="E107" s="22" t="s">
        <v>27</v>
      </c>
      <c r="F107" s="23" t="s">
        <v>134</v>
      </c>
      <c r="G107" s="32" t="s">
        <v>85</v>
      </c>
      <c r="H107" s="32" t="s">
        <v>86</v>
      </c>
      <c r="I107" s="74">
        <f t="shared" si="122"/>
        <v>9</v>
      </c>
      <c r="J107" s="74">
        <f t="shared" si="123"/>
        <v>3892.7069999999999</v>
      </c>
      <c r="K107" s="74">
        <f t="shared" si="124"/>
        <v>1668.3030000000001</v>
      </c>
      <c r="L107" s="74">
        <f t="shared" si="125"/>
        <v>5561.01</v>
      </c>
      <c r="M107" s="33" t="s">
        <v>332</v>
      </c>
      <c r="N107" s="81">
        <f t="shared" si="126"/>
        <v>0.5097994788716439</v>
      </c>
      <c r="O107" s="76">
        <f t="shared" si="111"/>
        <v>1984.5000000000002</v>
      </c>
      <c r="P107" s="76">
        <f t="shared" si="127"/>
        <v>850.50000000000023</v>
      </c>
      <c r="Q107" s="76">
        <f t="shared" si="128"/>
        <v>2835.0000000000005</v>
      </c>
      <c r="R107" s="76">
        <f t="shared" si="129"/>
        <v>302.88999999999993</v>
      </c>
      <c r="S107" s="91">
        <f t="shared" si="130"/>
        <v>0.4902005211283561</v>
      </c>
      <c r="T107" s="76">
        <f t="shared" si="131"/>
        <v>2726.0099999999993</v>
      </c>
      <c r="U107" s="74"/>
    </row>
    <row r="108" spans="1:21" ht="22.5">
      <c r="A108" s="39">
        <v>12.3</v>
      </c>
      <c r="B108" s="39"/>
      <c r="C108" s="39"/>
      <c r="D108" s="14" t="s">
        <v>831</v>
      </c>
      <c r="E108" s="22" t="s">
        <v>27</v>
      </c>
      <c r="F108" s="23" t="s">
        <v>330</v>
      </c>
      <c r="G108" s="32" t="s">
        <v>90</v>
      </c>
      <c r="H108" s="32" t="s">
        <v>91</v>
      </c>
      <c r="I108" s="74">
        <f t="shared" si="122"/>
        <v>10</v>
      </c>
      <c r="J108" s="74">
        <f t="shared" si="123"/>
        <v>7207.3399999999992</v>
      </c>
      <c r="K108" s="74">
        <f t="shared" si="124"/>
        <v>3088.8599999999997</v>
      </c>
      <c r="L108" s="74">
        <f t="shared" si="125"/>
        <v>10296.199999999999</v>
      </c>
      <c r="M108" s="33" t="s">
        <v>33</v>
      </c>
      <c r="N108" s="81">
        <f t="shared" si="126"/>
        <v>0</v>
      </c>
      <c r="O108" s="76">
        <f t="shared" si="111"/>
        <v>0</v>
      </c>
      <c r="P108" s="76">
        <f t="shared" si="127"/>
        <v>0</v>
      </c>
      <c r="Q108" s="76">
        <f t="shared" si="128"/>
        <v>0</v>
      </c>
      <c r="R108" s="76">
        <f t="shared" si="129"/>
        <v>1029.6199999999999</v>
      </c>
      <c r="S108" s="91">
        <f t="shared" si="130"/>
        <v>1</v>
      </c>
      <c r="T108" s="76">
        <f t="shared" si="131"/>
        <v>10296.199999999999</v>
      </c>
      <c r="U108" s="74"/>
    </row>
    <row r="109" spans="1:21" ht="22.5">
      <c r="A109" s="39">
        <v>12.4</v>
      </c>
      <c r="B109" s="39"/>
      <c r="C109" s="39"/>
      <c r="D109" s="26" t="s">
        <v>333</v>
      </c>
      <c r="E109" s="22" t="s">
        <v>27</v>
      </c>
      <c r="F109" s="23" t="s">
        <v>134</v>
      </c>
      <c r="G109" s="32" t="s">
        <v>90</v>
      </c>
      <c r="H109" s="32" t="s">
        <v>91</v>
      </c>
      <c r="I109" s="74">
        <f t="shared" si="122"/>
        <v>10</v>
      </c>
      <c r="J109" s="74">
        <f t="shared" si="123"/>
        <v>4325.2299999999996</v>
      </c>
      <c r="K109" s="74">
        <f t="shared" si="124"/>
        <v>1853.67</v>
      </c>
      <c r="L109" s="74">
        <f t="shared" si="125"/>
        <v>6178.9</v>
      </c>
      <c r="M109" s="33" t="s">
        <v>33</v>
      </c>
      <c r="N109" s="81">
        <f t="shared" si="126"/>
        <v>0</v>
      </c>
      <c r="O109" s="76">
        <f t="shared" si="111"/>
        <v>0</v>
      </c>
      <c r="P109" s="76">
        <f t="shared" si="127"/>
        <v>0</v>
      </c>
      <c r="Q109" s="76">
        <f t="shared" si="128"/>
        <v>0</v>
      </c>
      <c r="R109" s="76">
        <f t="shared" si="129"/>
        <v>617.89</v>
      </c>
      <c r="S109" s="91">
        <f t="shared" si="130"/>
        <v>1</v>
      </c>
      <c r="T109" s="76">
        <f t="shared" si="131"/>
        <v>6178.9</v>
      </c>
      <c r="U109" s="74"/>
    </row>
    <row r="110" spans="1:21" ht="22.5">
      <c r="A110" s="39">
        <v>12.5</v>
      </c>
      <c r="B110" s="39"/>
      <c r="C110" s="39"/>
      <c r="D110" s="26" t="s">
        <v>334</v>
      </c>
      <c r="E110" s="22" t="s">
        <v>27</v>
      </c>
      <c r="F110" s="23" t="s">
        <v>335</v>
      </c>
      <c r="G110" s="32" t="s">
        <v>75</v>
      </c>
      <c r="H110" s="32" t="s">
        <v>76</v>
      </c>
      <c r="I110" s="74">
        <f t="shared" si="122"/>
        <v>12</v>
      </c>
      <c r="J110" s="74">
        <f t="shared" si="123"/>
        <v>1124.9279999999999</v>
      </c>
      <c r="K110" s="74">
        <f t="shared" si="124"/>
        <v>482.11199999999997</v>
      </c>
      <c r="L110" s="74">
        <f t="shared" si="125"/>
        <v>1607.04</v>
      </c>
      <c r="M110" s="33" t="s">
        <v>33</v>
      </c>
      <c r="N110" s="81">
        <f t="shared" si="126"/>
        <v>0</v>
      </c>
      <c r="O110" s="76">
        <f t="shared" si="111"/>
        <v>0</v>
      </c>
      <c r="P110" s="76">
        <f t="shared" si="127"/>
        <v>0</v>
      </c>
      <c r="Q110" s="76">
        <f t="shared" si="128"/>
        <v>0</v>
      </c>
      <c r="R110" s="76">
        <f t="shared" si="129"/>
        <v>133.91999999999999</v>
      </c>
      <c r="S110" s="91">
        <f t="shared" si="130"/>
        <v>1</v>
      </c>
      <c r="T110" s="76">
        <f t="shared" si="131"/>
        <v>1607.04</v>
      </c>
      <c r="U110" s="74"/>
    </row>
    <row r="111" spans="1:21" ht="22.5">
      <c r="A111" s="39">
        <v>12.6</v>
      </c>
      <c r="B111" s="39"/>
      <c r="C111" s="39"/>
      <c r="D111" s="26" t="s">
        <v>336</v>
      </c>
      <c r="E111" s="22" t="s">
        <v>27</v>
      </c>
      <c r="F111" s="23" t="s">
        <v>337</v>
      </c>
      <c r="G111" s="32" t="s">
        <v>75</v>
      </c>
      <c r="H111" s="32" t="s">
        <v>76</v>
      </c>
      <c r="I111" s="74">
        <f t="shared" si="122"/>
        <v>12</v>
      </c>
      <c r="J111" s="74">
        <f t="shared" si="123"/>
        <v>1112.1600000000001</v>
      </c>
      <c r="K111" s="74">
        <f t="shared" si="124"/>
        <v>476.64000000000004</v>
      </c>
      <c r="L111" s="74">
        <f t="shared" si="125"/>
        <v>1588.8000000000002</v>
      </c>
      <c r="M111" s="33" t="s">
        <v>33</v>
      </c>
      <c r="N111" s="81">
        <f t="shared" si="126"/>
        <v>0</v>
      </c>
      <c r="O111" s="76">
        <f t="shared" si="111"/>
        <v>0</v>
      </c>
      <c r="P111" s="76">
        <f t="shared" si="127"/>
        <v>0</v>
      </c>
      <c r="Q111" s="76">
        <f t="shared" si="128"/>
        <v>0</v>
      </c>
      <c r="R111" s="76">
        <f t="shared" si="129"/>
        <v>132.4</v>
      </c>
      <c r="S111" s="91">
        <f t="shared" si="130"/>
        <v>1</v>
      </c>
      <c r="T111" s="76">
        <f t="shared" si="131"/>
        <v>1588.8000000000002</v>
      </c>
      <c r="U111" s="74"/>
    </row>
    <row r="112" spans="1:21">
      <c r="A112" s="7"/>
      <c r="B112" s="7"/>
      <c r="C112" s="7"/>
      <c r="D112" s="14" t="s">
        <v>46</v>
      </c>
      <c r="E112" s="7"/>
      <c r="F112" s="7"/>
      <c r="G112" s="7"/>
      <c r="H112" s="7"/>
      <c r="I112" s="7"/>
      <c r="J112" s="3" t="s">
        <v>338</v>
      </c>
      <c r="K112" s="3" t="s">
        <v>339</v>
      </c>
      <c r="L112" s="3" t="s">
        <v>340</v>
      </c>
      <c r="M112" s="7"/>
      <c r="N112" s="7"/>
      <c r="O112" s="3" t="s">
        <v>341</v>
      </c>
      <c r="P112" s="3" t="s">
        <v>342</v>
      </c>
      <c r="Q112" s="3" t="s">
        <v>343</v>
      </c>
      <c r="R112" s="7"/>
      <c r="S112" s="7"/>
      <c r="T112" s="3" t="s">
        <v>344</v>
      </c>
      <c r="U112" s="74"/>
    </row>
    <row r="113" spans="1:21">
      <c r="A113" s="38">
        <v>13</v>
      </c>
      <c r="B113" s="38"/>
      <c r="C113" s="38"/>
      <c r="D113" s="37" t="s">
        <v>345</v>
      </c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</row>
    <row r="114" spans="1:21">
      <c r="A114" s="40">
        <v>13.1</v>
      </c>
      <c r="B114" s="40"/>
      <c r="C114" s="40"/>
      <c r="D114" s="11" t="s">
        <v>346</v>
      </c>
      <c r="E114" s="7"/>
      <c r="F114" s="7"/>
      <c r="G114" s="7"/>
      <c r="H114" s="7"/>
      <c r="I114" s="7"/>
      <c r="J114" s="7"/>
      <c r="K114" s="7"/>
      <c r="L114" s="7"/>
      <c r="M114" s="20"/>
      <c r="N114" s="7"/>
      <c r="O114" s="7"/>
      <c r="P114" s="7"/>
      <c r="Q114" s="7"/>
      <c r="R114" s="7"/>
      <c r="S114" s="7"/>
      <c r="T114" s="7"/>
      <c r="U114" s="7"/>
    </row>
    <row r="115" spans="1:21" ht="78.75">
      <c r="A115" s="41">
        <v>41275</v>
      </c>
      <c r="B115" s="41"/>
      <c r="C115" s="41"/>
      <c r="D115" s="14" t="s">
        <v>347</v>
      </c>
      <c r="E115" s="15" t="s">
        <v>348</v>
      </c>
      <c r="F115" s="16" t="s">
        <v>58</v>
      </c>
      <c r="G115" s="34" t="s">
        <v>349</v>
      </c>
      <c r="H115" s="34" t="s">
        <v>350</v>
      </c>
      <c r="I115" s="76">
        <f t="shared" ref="I115:I120" si="132">SUM(G115+H115)</f>
        <v>105</v>
      </c>
      <c r="J115" s="76">
        <f t="shared" ref="J115:J120" si="133">SUM(F115*G115)</f>
        <v>73.5</v>
      </c>
      <c r="K115" s="76">
        <f t="shared" ref="K115:K130" si="134">SUM(H115*F115)</f>
        <v>31.5</v>
      </c>
      <c r="L115" s="76">
        <f t="shared" ref="L115:L130" si="135">SUM(J115+K115)</f>
        <v>105</v>
      </c>
      <c r="M115" s="35" t="s">
        <v>33</v>
      </c>
      <c r="N115" s="81">
        <f>SUM(M115*100/F115)/100</f>
        <v>0</v>
      </c>
      <c r="O115" s="76">
        <f t="shared" ref="O115:O120" si="136">(J115*N115)</f>
        <v>0</v>
      </c>
      <c r="P115" s="76">
        <f t="shared" ref="P115:P120" si="137">SUM(K115*N115)</f>
        <v>0</v>
      </c>
      <c r="Q115" s="76">
        <f t="shared" ref="Q115:Q118" si="138">SUM(L115*N115)</f>
        <v>0</v>
      </c>
      <c r="R115" s="76">
        <f t="shared" ref="R115:R120" si="139">SUM(F115*S115)</f>
        <v>1</v>
      </c>
      <c r="S115" s="91">
        <f t="shared" ref="S115:S120" si="140">SUM(100%-N115)</f>
        <v>1</v>
      </c>
      <c r="T115" s="76">
        <f t="shared" ref="T115:T130" si="141">SUM(R115*I115)</f>
        <v>105</v>
      </c>
      <c r="U115" s="74"/>
    </row>
    <row r="116" spans="1:21" ht="78.75">
      <c r="A116" s="42">
        <v>41276</v>
      </c>
      <c r="B116" s="42"/>
      <c r="C116" s="42"/>
      <c r="D116" s="14" t="s">
        <v>352</v>
      </c>
      <c r="E116" s="15" t="s">
        <v>348</v>
      </c>
      <c r="F116" s="43">
        <v>1</v>
      </c>
      <c r="G116" s="44">
        <v>77</v>
      </c>
      <c r="H116" s="44">
        <v>33</v>
      </c>
      <c r="I116" s="76">
        <f t="shared" si="132"/>
        <v>110</v>
      </c>
      <c r="J116" s="76">
        <f t="shared" si="133"/>
        <v>77</v>
      </c>
      <c r="K116" s="76">
        <f t="shared" si="134"/>
        <v>33</v>
      </c>
      <c r="L116" s="76">
        <f t="shared" si="135"/>
        <v>110</v>
      </c>
      <c r="M116" s="45">
        <v>0</v>
      </c>
      <c r="N116" s="81">
        <f>SUM(M116*100/F116)/100</f>
        <v>0</v>
      </c>
      <c r="O116" s="76">
        <f t="shared" si="136"/>
        <v>0</v>
      </c>
      <c r="P116" s="76">
        <f t="shared" si="137"/>
        <v>0</v>
      </c>
      <c r="Q116" s="76">
        <f t="shared" si="138"/>
        <v>0</v>
      </c>
      <c r="R116" s="76">
        <f t="shared" si="139"/>
        <v>1</v>
      </c>
      <c r="S116" s="91">
        <f t="shared" si="140"/>
        <v>1</v>
      </c>
      <c r="T116" s="76">
        <f t="shared" si="141"/>
        <v>110</v>
      </c>
      <c r="U116" s="74"/>
    </row>
    <row r="117" spans="1:21" ht="78.75">
      <c r="A117" s="42">
        <v>41277</v>
      </c>
      <c r="B117" s="42"/>
      <c r="C117" s="42"/>
      <c r="D117" s="14" t="s">
        <v>353</v>
      </c>
      <c r="E117" s="15" t="s">
        <v>348</v>
      </c>
      <c r="F117" s="43">
        <v>1</v>
      </c>
      <c r="G117" s="44">
        <v>70</v>
      </c>
      <c r="H117" s="44">
        <v>30</v>
      </c>
      <c r="I117" s="76">
        <f t="shared" si="132"/>
        <v>100</v>
      </c>
      <c r="J117" s="76">
        <f t="shared" si="133"/>
        <v>70</v>
      </c>
      <c r="K117" s="76">
        <f t="shared" si="134"/>
        <v>30</v>
      </c>
      <c r="L117" s="76">
        <f t="shared" si="135"/>
        <v>100</v>
      </c>
      <c r="M117" s="45">
        <v>0</v>
      </c>
      <c r="N117" s="81">
        <f>SUM(M117*100/F117)/100</f>
        <v>0</v>
      </c>
      <c r="O117" s="76">
        <f t="shared" si="136"/>
        <v>0</v>
      </c>
      <c r="P117" s="76">
        <f t="shared" si="137"/>
        <v>0</v>
      </c>
      <c r="Q117" s="76">
        <f t="shared" si="138"/>
        <v>0</v>
      </c>
      <c r="R117" s="76">
        <f t="shared" si="139"/>
        <v>1</v>
      </c>
      <c r="S117" s="91">
        <f t="shared" si="140"/>
        <v>1</v>
      </c>
      <c r="T117" s="76">
        <f t="shared" si="141"/>
        <v>100</v>
      </c>
      <c r="U117" s="74"/>
    </row>
    <row r="118" spans="1:21" ht="78.75">
      <c r="A118" s="42">
        <v>41278</v>
      </c>
      <c r="B118" s="42"/>
      <c r="C118" s="42"/>
      <c r="D118" s="14" t="s">
        <v>354</v>
      </c>
      <c r="E118" s="15" t="s">
        <v>348</v>
      </c>
      <c r="F118" s="43">
        <v>1</v>
      </c>
      <c r="G118" s="44">
        <v>66.5</v>
      </c>
      <c r="H118" s="44">
        <v>28.5</v>
      </c>
      <c r="I118" s="76">
        <f t="shared" si="132"/>
        <v>95</v>
      </c>
      <c r="J118" s="76">
        <f t="shared" si="133"/>
        <v>66.5</v>
      </c>
      <c r="K118" s="76">
        <f t="shared" si="134"/>
        <v>28.5</v>
      </c>
      <c r="L118" s="76">
        <f t="shared" si="135"/>
        <v>95</v>
      </c>
      <c r="M118" s="45">
        <v>0</v>
      </c>
      <c r="N118" s="81">
        <f>SUM(M118*100/F118)/100</f>
        <v>0</v>
      </c>
      <c r="O118" s="76">
        <f t="shared" si="136"/>
        <v>0</v>
      </c>
      <c r="P118" s="76">
        <f t="shared" si="137"/>
        <v>0</v>
      </c>
      <c r="Q118" s="76">
        <f t="shared" si="138"/>
        <v>0</v>
      </c>
      <c r="R118" s="76">
        <f t="shared" si="139"/>
        <v>1</v>
      </c>
      <c r="S118" s="91">
        <f t="shared" si="140"/>
        <v>1</v>
      </c>
      <c r="T118" s="76">
        <f t="shared" si="141"/>
        <v>95</v>
      </c>
      <c r="U118" s="74"/>
    </row>
    <row r="119" spans="1:21" ht="78.75">
      <c r="A119" s="42">
        <v>41279</v>
      </c>
      <c r="B119" s="42"/>
      <c r="C119" s="42"/>
      <c r="D119" s="14" t="s">
        <v>355</v>
      </c>
      <c r="E119" s="15" t="s">
        <v>348</v>
      </c>
      <c r="F119" s="43">
        <v>1</v>
      </c>
      <c r="G119" s="44">
        <v>126</v>
      </c>
      <c r="H119" s="44">
        <v>54</v>
      </c>
      <c r="I119" s="76">
        <f t="shared" si="132"/>
        <v>180</v>
      </c>
      <c r="J119" s="76">
        <f t="shared" si="133"/>
        <v>126</v>
      </c>
      <c r="K119" s="76">
        <f t="shared" si="134"/>
        <v>54</v>
      </c>
      <c r="L119" s="76">
        <f t="shared" si="135"/>
        <v>180</v>
      </c>
      <c r="M119" s="45">
        <v>0</v>
      </c>
      <c r="N119" s="81">
        <f>SUM(M119*100/F119)/100</f>
        <v>0</v>
      </c>
      <c r="O119" s="76">
        <f t="shared" si="136"/>
        <v>0</v>
      </c>
      <c r="P119" s="76">
        <f t="shared" si="137"/>
        <v>0</v>
      </c>
      <c r="Q119" s="44">
        <v>0</v>
      </c>
      <c r="R119" s="76">
        <f t="shared" si="139"/>
        <v>1</v>
      </c>
      <c r="S119" s="91">
        <f t="shared" si="140"/>
        <v>1</v>
      </c>
      <c r="T119" s="76">
        <f t="shared" si="141"/>
        <v>180</v>
      </c>
      <c r="U119" s="74"/>
    </row>
    <row r="120" spans="1:21" ht="78.75">
      <c r="A120" s="42">
        <v>41280</v>
      </c>
      <c r="B120" s="42"/>
      <c r="C120" s="42"/>
      <c r="D120" s="14" t="s">
        <v>356</v>
      </c>
      <c r="E120" s="15" t="s">
        <v>348</v>
      </c>
      <c r="F120" s="43">
        <v>1</v>
      </c>
      <c r="G120" s="44">
        <v>154</v>
      </c>
      <c r="H120" s="44">
        <v>66</v>
      </c>
      <c r="I120" s="76">
        <f t="shared" si="132"/>
        <v>220</v>
      </c>
      <c r="J120" s="76">
        <f t="shared" si="133"/>
        <v>154</v>
      </c>
      <c r="K120" s="76">
        <f t="shared" si="134"/>
        <v>66</v>
      </c>
      <c r="L120" s="76">
        <f t="shared" si="135"/>
        <v>220</v>
      </c>
      <c r="M120" s="45">
        <v>0</v>
      </c>
      <c r="N120" s="46">
        <v>0</v>
      </c>
      <c r="O120" s="76">
        <f t="shared" si="136"/>
        <v>0</v>
      </c>
      <c r="P120" s="76">
        <f t="shared" si="137"/>
        <v>0</v>
      </c>
      <c r="Q120" s="76">
        <f t="shared" ref="Q120" si="142">SUM(L120*N120)</f>
        <v>0</v>
      </c>
      <c r="R120" s="76">
        <f t="shared" si="139"/>
        <v>1</v>
      </c>
      <c r="S120" s="91">
        <f t="shared" si="140"/>
        <v>1</v>
      </c>
      <c r="T120" s="76">
        <f t="shared" si="141"/>
        <v>220</v>
      </c>
      <c r="U120" s="74"/>
    </row>
    <row r="121" spans="1:21">
      <c r="A121" s="9" t="s">
        <v>357</v>
      </c>
      <c r="B121" s="9"/>
      <c r="C121" s="9"/>
      <c r="D121" s="11" t="s">
        <v>358</v>
      </c>
      <c r="E121" s="7"/>
      <c r="F121" s="7"/>
      <c r="G121" s="7"/>
      <c r="H121" s="7"/>
      <c r="I121" s="76"/>
      <c r="J121" s="7"/>
      <c r="K121" s="76">
        <f t="shared" si="134"/>
        <v>0</v>
      </c>
      <c r="L121" s="76"/>
      <c r="M121" s="20"/>
      <c r="N121" s="7"/>
      <c r="O121" s="7"/>
      <c r="P121" s="7"/>
      <c r="Q121" s="7"/>
      <c r="R121" s="7"/>
      <c r="S121" s="7"/>
      <c r="T121" s="76">
        <f t="shared" si="141"/>
        <v>0</v>
      </c>
      <c r="U121" s="74"/>
    </row>
    <row r="122" spans="1:21" ht="22.5">
      <c r="A122" s="47">
        <v>41306</v>
      </c>
      <c r="B122" s="47"/>
      <c r="C122" s="47"/>
      <c r="D122" s="14" t="s">
        <v>359</v>
      </c>
      <c r="E122" s="22" t="s">
        <v>218</v>
      </c>
      <c r="F122" s="48">
        <v>380</v>
      </c>
      <c r="G122" s="49">
        <v>0.64</v>
      </c>
      <c r="H122" s="49">
        <v>0.28000000000000003</v>
      </c>
      <c r="I122" s="76">
        <f t="shared" ref="I122:I130" si="143">SUM(G122+H122)</f>
        <v>0.92</v>
      </c>
      <c r="J122" s="76">
        <f t="shared" ref="J122:J130" si="144">SUM(F122*G122)</f>
        <v>243.20000000000002</v>
      </c>
      <c r="K122" s="76">
        <f t="shared" si="134"/>
        <v>106.4</v>
      </c>
      <c r="L122" s="76">
        <f t="shared" si="135"/>
        <v>349.6</v>
      </c>
      <c r="M122" s="50">
        <v>380</v>
      </c>
      <c r="N122" s="81">
        <f t="shared" ref="N122:N130" si="145">SUM(M122*100/F122)/100</f>
        <v>1</v>
      </c>
      <c r="O122" s="76">
        <f t="shared" ref="O122:O130" si="146">(J122*N122)</f>
        <v>243.20000000000002</v>
      </c>
      <c r="P122" s="76">
        <f t="shared" ref="P122:P130" si="147">SUM(K122*N122)</f>
        <v>106.4</v>
      </c>
      <c r="Q122" s="76">
        <f t="shared" ref="Q122:Q130" si="148">SUM(L122*N122)</f>
        <v>349.6</v>
      </c>
      <c r="R122" s="76">
        <f t="shared" ref="R122:R130" si="149">SUM(F122*S122)</f>
        <v>0</v>
      </c>
      <c r="S122" s="91">
        <f t="shared" ref="S122:S130" si="150">SUM(100%-N122)</f>
        <v>0</v>
      </c>
      <c r="T122" s="76">
        <f t="shared" si="141"/>
        <v>0</v>
      </c>
      <c r="U122" s="74"/>
    </row>
    <row r="123" spans="1:21" ht="22.5">
      <c r="A123" s="47">
        <v>41307</v>
      </c>
      <c r="B123" s="47"/>
      <c r="C123" s="47"/>
      <c r="D123" s="26" t="s">
        <v>360</v>
      </c>
      <c r="E123" s="22" t="s">
        <v>218</v>
      </c>
      <c r="F123" s="48">
        <v>125</v>
      </c>
      <c r="G123" s="49">
        <v>0.69</v>
      </c>
      <c r="H123" s="49">
        <v>0.28999999999999998</v>
      </c>
      <c r="I123" s="76">
        <f t="shared" si="143"/>
        <v>0.98</v>
      </c>
      <c r="J123" s="76">
        <f t="shared" si="144"/>
        <v>86.25</v>
      </c>
      <c r="K123" s="76">
        <f t="shared" si="134"/>
        <v>36.25</v>
      </c>
      <c r="L123" s="76">
        <f t="shared" si="135"/>
        <v>122.5</v>
      </c>
      <c r="M123" s="50">
        <v>125</v>
      </c>
      <c r="N123" s="81">
        <f t="shared" si="145"/>
        <v>1</v>
      </c>
      <c r="O123" s="76">
        <f t="shared" si="146"/>
        <v>86.25</v>
      </c>
      <c r="P123" s="76">
        <f t="shared" si="147"/>
        <v>36.25</v>
      </c>
      <c r="Q123" s="76">
        <f t="shared" si="148"/>
        <v>122.5</v>
      </c>
      <c r="R123" s="76">
        <f t="shared" si="149"/>
        <v>0</v>
      </c>
      <c r="S123" s="91">
        <f t="shared" si="150"/>
        <v>0</v>
      </c>
      <c r="T123" s="76">
        <f t="shared" si="141"/>
        <v>0</v>
      </c>
      <c r="U123" s="74"/>
    </row>
    <row r="124" spans="1:21" ht="22.5">
      <c r="A124" s="47">
        <v>41308</v>
      </c>
      <c r="B124" s="47"/>
      <c r="C124" s="47"/>
      <c r="D124" s="26" t="s">
        <v>361</v>
      </c>
      <c r="E124" s="22" t="s">
        <v>218</v>
      </c>
      <c r="F124" s="48">
        <v>90</v>
      </c>
      <c r="G124" s="49">
        <v>0.61</v>
      </c>
      <c r="H124" s="49">
        <v>0.26</v>
      </c>
      <c r="I124" s="76">
        <f t="shared" si="143"/>
        <v>0.87</v>
      </c>
      <c r="J124" s="76">
        <f t="shared" si="144"/>
        <v>54.9</v>
      </c>
      <c r="K124" s="76">
        <f t="shared" si="134"/>
        <v>23.400000000000002</v>
      </c>
      <c r="L124" s="76">
        <f t="shared" si="135"/>
        <v>78.3</v>
      </c>
      <c r="M124" s="50">
        <v>90</v>
      </c>
      <c r="N124" s="81">
        <f t="shared" si="145"/>
        <v>1</v>
      </c>
      <c r="O124" s="76">
        <f t="shared" si="146"/>
        <v>54.9</v>
      </c>
      <c r="P124" s="76">
        <f t="shared" si="147"/>
        <v>23.400000000000002</v>
      </c>
      <c r="Q124" s="76">
        <f t="shared" si="148"/>
        <v>78.3</v>
      </c>
      <c r="R124" s="76">
        <f t="shared" si="149"/>
        <v>0</v>
      </c>
      <c r="S124" s="91">
        <f t="shared" si="150"/>
        <v>0</v>
      </c>
      <c r="T124" s="76">
        <f t="shared" si="141"/>
        <v>0</v>
      </c>
      <c r="U124" s="74"/>
    </row>
    <row r="125" spans="1:21">
      <c r="A125" s="47">
        <v>41309</v>
      </c>
      <c r="B125" s="47"/>
      <c r="C125" s="47"/>
      <c r="D125" s="14" t="s">
        <v>362</v>
      </c>
      <c r="E125" s="22" t="s">
        <v>218</v>
      </c>
      <c r="F125" s="48">
        <v>55</v>
      </c>
      <c r="G125" s="49">
        <v>2.17</v>
      </c>
      <c r="H125" s="49">
        <v>0.93</v>
      </c>
      <c r="I125" s="76">
        <f t="shared" si="143"/>
        <v>3.1</v>
      </c>
      <c r="J125" s="76">
        <f t="shared" si="144"/>
        <v>119.35</v>
      </c>
      <c r="K125" s="76">
        <f t="shared" si="134"/>
        <v>51.150000000000006</v>
      </c>
      <c r="L125" s="76">
        <f t="shared" si="135"/>
        <v>170.5</v>
      </c>
      <c r="M125" s="50">
        <v>55</v>
      </c>
      <c r="N125" s="81">
        <f t="shared" si="145"/>
        <v>1</v>
      </c>
      <c r="O125" s="76">
        <f t="shared" si="146"/>
        <v>119.35</v>
      </c>
      <c r="P125" s="76">
        <f t="shared" si="147"/>
        <v>51.150000000000006</v>
      </c>
      <c r="Q125" s="76">
        <f t="shared" si="148"/>
        <v>170.5</v>
      </c>
      <c r="R125" s="76">
        <f t="shared" si="149"/>
        <v>0</v>
      </c>
      <c r="S125" s="91">
        <f t="shared" si="150"/>
        <v>0</v>
      </c>
      <c r="T125" s="76">
        <f t="shared" si="141"/>
        <v>0</v>
      </c>
      <c r="U125" s="74"/>
    </row>
    <row r="126" spans="1:21">
      <c r="A126" s="47">
        <v>41310</v>
      </c>
      <c r="B126" s="47"/>
      <c r="C126" s="47"/>
      <c r="D126" s="14" t="s">
        <v>363</v>
      </c>
      <c r="E126" s="22" t="s">
        <v>218</v>
      </c>
      <c r="F126" s="48">
        <v>5</v>
      </c>
      <c r="G126" s="49">
        <v>2.38</v>
      </c>
      <c r="H126" s="49">
        <v>1.02</v>
      </c>
      <c r="I126" s="76">
        <f t="shared" si="143"/>
        <v>3.4</v>
      </c>
      <c r="J126" s="76">
        <f t="shared" si="144"/>
        <v>11.899999999999999</v>
      </c>
      <c r="K126" s="76">
        <f t="shared" si="134"/>
        <v>5.0999999999999996</v>
      </c>
      <c r="L126" s="76">
        <f t="shared" si="135"/>
        <v>17</v>
      </c>
      <c r="M126" s="50">
        <v>5</v>
      </c>
      <c r="N126" s="81">
        <f t="shared" si="145"/>
        <v>1</v>
      </c>
      <c r="O126" s="76">
        <f t="shared" si="146"/>
        <v>11.899999999999999</v>
      </c>
      <c r="P126" s="76">
        <f t="shared" si="147"/>
        <v>5.0999999999999996</v>
      </c>
      <c r="Q126" s="76">
        <f t="shared" si="148"/>
        <v>17</v>
      </c>
      <c r="R126" s="76">
        <f t="shared" si="149"/>
        <v>0</v>
      </c>
      <c r="S126" s="91">
        <f t="shared" si="150"/>
        <v>0</v>
      </c>
      <c r="T126" s="76">
        <f t="shared" si="141"/>
        <v>0</v>
      </c>
      <c r="U126" s="74"/>
    </row>
    <row r="127" spans="1:21">
      <c r="A127" s="47">
        <v>41311</v>
      </c>
      <c r="B127" s="47"/>
      <c r="C127" s="47"/>
      <c r="D127" s="14" t="s">
        <v>364</v>
      </c>
      <c r="E127" s="22" t="s">
        <v>218</v>
      </c>
      <c r="F127" s="48">
        <v>14</v>
      </c>
      <c r="G127" s="49">
        <v>2.4500000000000002</v>
      </c>
      <c r="H127" s="49">
        <v>1.05</v>
      </c>
      <c r="I127" s="76">
        <f t="shared" si="143"/>
        <v>3.5</v>
      </c>
      <c r="J127" s="76">
        <f t="shared" si="144"/>
        <v>34.300000000000004</v>
      </c>
      <c r="K127" s="76">
        <f t="shared" si="134"/>
        <v>14.700000000000001</v>
      </c>
      <c r="L127" s="76">
        <f t="shared" si="135"/>
        <v>49.000000000000007</v>
      </c>
      <c r="M127" s="50">
        <v>14</v>
      </c>
      <c r="N127" s="81">
        <f t="shared" si="145"/>
        <v>1</v>
      </c>
      <c r="O127" s="76">
        <f t="shared" si="146"/>
        <v>34.300000000000004</v>
      </c>
      <c r="P127" s="76">
        <f t="shared" si="147"/>
        <v>14.700000000000001</v>
      </c>
      <c r="Q127" s="76">
        <f t="shared" si="148"/>
        <v>49.000000000000007</v>
      </c>
      <c r="R127" s="76">
        <f t="shared" si="149"/>
        <v>0</v>
      </c>
      <c r="S127" s="91">
        <f t="shared" si="150"/>
        <v>0</v>
      </c>
      <c r="T127" s="76">
        <f t="shared" si="141"/>
        <v>0</v>
      </c>
      <c r="U127" s="74"/>
    </row>
    <row r="128" spans="1:21">
      <c r="A128" s="47">
        <v>41312</v>
      </c>
      <c r="B128" s="47"/>
      <c r="C128" s="47"/>
      <c r="D128" s="14" t="s">
        <v>365</v>
      </c>
      <c r="E128" s="22" t="s">
        <v>218</v>
      </c>
      <c r="F128" s="48">
        <v>6</v>
      </c>
      <c r="G128" s="49">
        <v>2.94</v>
      </c>
      <c r="H128" s="49">
        <v>1.26</v>
      </c>
      <c r="I128" s="76">
        <f t="shared" si="143"/>
        <v>4.2</v>
      </c>
      <c r="J128" s="76">
        <f t="shared" si="144"/>
        <v>17.64</v>
      </c>
      <c r="K128" s="76">
        <f t="shared" si="134"/>
        <v>7.5600000000000005</v>
      </c>
      <c r="L128" s="76">
        <f t="shared" si="135"/>
        <v>25.200000000000003</v>
      </c>
      <c r="M128" s="50">
        <v>6</v>
      </c>
      <c r="N128" s="81">
        <f t="shared" si="145"/>
        <v>1</v>
      </c>
      <c r="O128" s="76">
        <f t="shared" si="146"/>
        <v>17.64</v>
      </c>
      <c r="P128" s="76">
        <f t="shared" si="147"/>
        <v>7.5600000000000005</v>
      </c>
      <c r="Q128" s="76">
        <f t="shared" si="148"/>
        <v>25.200000000000003</v>
      </c>
      <c r="R128" s="76">
        <f t="shared" si="149"/>
        <v>0</v>
      </c>
      <c r="S128" s="91">
        <f t="shared" si="150"/>
        <v>0</v>
      </c>
      <c r="T128" s="76">
        <f t="shared" si="141"/>
        <v>0</v>
      </c>
      <c r="U128" s="74"/>
    </row>
    <row r="129" spans="1:21">
      <c r="A129" s="47">
        <v>41313</v>
      </c>
      <c r="B129" s="47"/>
      <c r="C129" s="47"/>
      <c r="D129" s="14" t="s">
        <v>366</v>
      </c>
      <c r="E129" s="22" t="s">
        <v>218</v>
      </c>
      <c r="F129" s="48">
        <v>10</v>
      </c>
      <c r="G129" s="49">
        <v>3.29</v>
      </c>
      <c r="H129" s="49">
        <v>1.41</v>
      </c>
      <c r="I129" s="76">
        <f t="shared" si="143"/>
        <v>4.7</v>
      </c>
      <c r="J129" s="76">
        <f t="shared" si="144"/>
        <v>32.9</v>
      </c>
      <c r="K129" s="76">
        <f t="shared" si="134"/>
        <v>14.1</v>
      </c>
      <c r="L129" s="76">
        <f t="shared" si="135"/>
        <v>47</v>
      </c>
      <c r="M129" s="50">
        <v>5</v>
      </c>
      <c r="N129" s="81">
        <f t="shared" si="145"/>
        <v>0.5</v>
      </c>
      <c r="O129" s="76">
        <f t="shared" si="146"/>
        <v>16.45</v>
      </c>
      <c r="P129" s="76">
        <f t="shared" si="147"/>
        <v>7.05</v>
      </c>
      <c r="Q129" s="76">
        <f t="shared" si="148"/>
        <v>23.5</v>
      </c>
      <c r="R129" s="76">
        <f t="shared" si="149"/>
        <v>5</v>
      </c>
      <c r="S129" s="91">
        <f t="shared" si="150"/>
        <v>0.5</v>
      </c>
      <c r="T129" s="76">
        <f t="shared" si="141"/>
        <v>23.5</v>
      </c>
      <c r="U129" s="74"/>
    </row>
    <row r="130" spans="1:21" ht="22.5">
      <c r="A130" s="47">
        <v>41314</v>
      </c>
      <c r="B130" s="47"/>
      <c r="C130" s="47"/>
      <c r="D130" s="26" t="s">
        <v>367</v>
      </c>
      <c r="E130" s="22" t="s">
        <v>348</v>
      </c>
      <c r="F130" s="48">
        <v>2</v>
      </c>
      <c r="G130" s="49">
        <v>11.9</v>
      </c>
      <c r="H130" s="49">
        <v>5.0999999999999996</v>
      </c>
      <c r="I130" s="76">
        <f t="shared" si="143"/>
        <v>17</v>
      </c>
      <c r="J130" s="76">
        <f t="shared" si="144"/>
        <v>23.8</v>
      </c>
      <c r="K130" s="76">
        <f t="shared" si="134"/>
        <v>10.199999999999999</v>
      </c>
      <c r="L130" s="76">
        <f t="shared" si="135"/>
        <v>34</v>
      </c>
      <c r="M130" s="50">
        <v>1</v>
      </c>
      <c r="N130" s="81">
        <f t="shared" si="145"/>
        <v>0.5</v>
      </c>
      <c r="O130" s="76">
        <f t="shared" si="146"/>
        <v>11.9</v>
      </c>
      <c r="P130" s="76">
        <f t="shared" si="147"/>
        <v>5.0999999999999996</v>
      </c>
      <c r="Q130" s="76">
        <f t="shared" si="148"/>
        <v>17</v>
      </c>
      <c r="R130" s="76">
        <f t="shared" si="149"/>
        <v>1</v>
      </c>
      <c r="S130" s="91">
        <f t="shared" si="150"/>
        <v>0.5</v>
      </c>
      <c r="T130" s="76">
        <f t="shared" si="141"/>
        <v>17</v>
      </c>
      <c r="U130" s="74"/>
    </row>
    <row r="131" spans="1:21">
      <c r="A131" s="9" t="s">
        <v>368</v>
      </c>
      <c r="B131" s="9"/>
      <c r="C131" s="9"/>
      <c r="D131" s="11" t="s">
        <v>369</v>
      </c>
      <c r="E131" s="7"/>
      <c r="F131" s="7"/>
      <c r="G131" s="7"/>
      <c r="H131" s="7"/>
      <c r="I131" s="7"/>
      <c r="J131" s="7"/>
      <c r="K131" s="7"/>
      <c r="L131" s="7"/>
      <c r="M131" s="20"/>
      <c r="N131" s="7"/>
      <c r="O131" s="7"/>
      <c r="P131" s="7"/>
      <c r="Q131" s="7"/>
      <c r="R131" s="7"/>
      <c r="S131" s="7"/>
      <c r="T131" s="7"/>
      <c r="U131" s="74"/>
    </row>
    <row r="132" spans="1:21" ht="62.25" customHeight="1">
      <c r="A132" s="26"/>
      <c r="B132" s="26"/>
      <c r="C132" s="26"/>
      <c r="D132" s="11" t="s">
        <v>832</v>
      </c>
      <c r="E132" s="26"/>
      <c r="F132" s="26"/>
      <c r="G132" s="26"/>
      <c r="H132" s="26"/>
      <c r="I132" s="26"/>
      <c r="J132" s="26"/>
      <c r="K132" s="26"/>
      <c r="L132" s="26"/>
      <c r="M132" s="51"/>
      <c r="N132" s="26"/>
      <c r="O132" s="26"/>
      <c r="P132" s="26"/>
      <c r="Q132" s="26"/>
      <c r="R132" s="26"/>
      <c r="S132" s="26"/>
      <c r="T132" s="26"/>
      <c r="U132" s="74"/>
    </row>
    <row r="133" spans="1:21">
      <c r="A133" s="47">
        <v>41334</v>
      </c>
      <c r="B133" s="47"/>
      <c r="C133" s="47"/>
      <c r="D133" s="14" t="s">
        <v>370</v>
      </c>
      <c r="E133" s="22" t="s">
        <v>218</v>
      </c>
      <c r="F133" s="48">
        <v>80</v>
      </c>
      <c r="G133" s="49">
        <v>1.47</v>
      </c>
      <c r="H133" s="49">
        <v>0.63</v>
      </c>
      <c r="I133" s="76">
        <f t="shared" ref="I133:I142" si="151">SUM(G133+H133)</f>
        <v>2.1</v>
      </c>
      <c r="J133" s="76">
        <f t="shared" ref="J133:J142" si="152">SUM(F133*G133)</f>
        <v>117.6</v>
      </c>
      <c r="K133" s="76">
        <f t="shared" ref="K133:K142" si="153">SUM(H133*F133)</f>
        <v>50.4</v>
      </c>
      <c r="L133" s="76">
        <f t="shared" ref="L133:L155" si="154">SUM(J133+K133)</f>
        <v>168</v>
      </c>
      <c r="M133" s="50">
        <v>40</v>
      </c>
      <c r="N133" s="81">
        <f t="shared" ref="N133:N142" si="155">SUM(M133*100/F133)/100</f>
        <v>0.5</v>
      </c>
      <c r="O133" s="76">
        <f t="shared" ref="O133:O142" si="156">(J133*N133)</f>
        <v>58.8</v>
      </c>
      <c r="P133" s="76">
        <f t="shared" ref="P133:P142" si="157">SUM(K133*N133)</f>
        <v>25.2</v>
      </c>
      <c r="Q133" s="76">
        <f t="shared" ref="Q133:Q142" si="158">SUM(L133*N133)</f>
        <v>84</v>
      </c>
      <c r="R133" s="76">
        <f t="shared" ref="R133:R142" si="159">SUM(F133*S133)</f>
        <v>40</v>
      </c>
      <c r="S133" s="91">
        <f t="shared" ref="S133:S155" si="160">SUM(100%-N133)</f>
        <v>0.5</v>
      </c>
      <c r="T133" s="76">
        <f t="shared" ref="T133:T155" si="161">SUM(R133*I133)</f>
        <v>84</v>
      </c>
      <c r="U133" s="74"/>
    </row>
    <row r="134" spans="1:21">
      <c r="A134" s="47">
        <v>41335</v>
      </c>
      <c r="B134" s="47"/>
      <c r="C134" s="47"/>
      <c r="D134" s="14" t="s">
        <v>371</v>
      </c>
      <c r="E134" s="22" t="s">
        <v>218</v>
      </c>
      <c r="F134" s="52">
        <v>2350</v>
      </c>
      <c r="G134" s="49">
        <v>1.26</v>
      </c>
      <c r="H134" s="49">
        <v>0.54</v>
      </c>
      <c r="I134" s="76">
        <f t="shared" si="151"/>
        <v>1.8</v>
      </c>
      <c r="J134" s="76">
        <f t="shared" si="152"/>
        <v>2961</v>
      </c>
      <c r="K134" s="76">
        <f t="shared" si="153"/>
        <v>1269</v>
      </c>
      <c r="L134" s="76">
        <f t="shared" si="154"/>
        <v>4230</v>
      </c>
      <c r="M134" s="54">
        <v>1300</v>
      </c>
      <c r="N134" s="81">
        <f t="shared" si="155"/>
        <v>0.55319148936170215</v>
      </c>
      <c r="O134" s="76">
        <f t="shared" si="156"/>
        <v>1638</v>
      </c>
      <c r="P134" s="76">
        <f t="shared" si="157"/>
        <v>702</v>
      </c>
      <c r="Q134" s="76">
        <f t="shared" si="158"/>
        <v>2340</v>
      </c>
      <c r="R134" s="76">
        <f t="shared" si="159"/>
        <v>1050</v>
      </c>
      <c r="S134" s="91">
        <f t="shared" si="160"/>
        <v>0.44680851063829785</v>
      </c>
      <c r="T134" s="76">
        <f t="shared" si="161"/>
        <v>1890</v>
      </c>
      <c r="U134" s="74"/>
    </row>
    <row r="135" spans="1:21">
      <c r="A135" s="47">
        <v>41336</v>
      </c>
      <c r="B135" s="47"/>
      <c r="C135" s="47"/>
      <c r="D135" s="14" t="s">
        <v>372</v>
      </c>
      <c r="E135" s="22" t="s">
        <v>218</v>
      </c>
      <c r="F135" s="48">
        <v>770</v>
      </c>
      <c r="G135" s="49">
        <v>1.75</v>
      </c>
      <c r="H135" s="49">
        <v>0.75</v>
      </c>
      <c r="I135" s="76">
        <f t="shared" si="151"/>
        <v>2.5</v>
      </c>
      <c r="J135" s="76">
        <f t="shared" si="152"/>
        <v>1347.5</v>
      </c>
      <c r="K135" s="76">
        <f t="shared" si="153"/>
        <v>577.5</v>
      </c>
      <c r="L135" s="76">
        <f t="shared" si="154"/>
        <v>1925</v>
      </c>
      <c r="M135" s="50">
        <v>350</v>
      </c>
      <c r="N135" s="81">
        <f t="shared" si="155"/>
        <v>0.45454545454545453</v>
      </c>
      <c r="O135" s="76">
        <f t="shared" si="156"/>
        <v>612.5</v>
      </c>
      <c r="P135" s="76">
        <f t="shared" si="157"/>
        <v>262.5</v>
      </c>
      <c r="Q135" s="76">
        <f t="shared" si="158"/>
        <v>875</v>
      </c>
      <c r="R135" s="76">
        <f t="shared" si="159"/>
        <v>419.99999999999994</v>
      </c>
      <c r="S135" s="91">
        <f t="shared" si="160"/>
        <v>0.54545454545454541</v>
      </c>
      <c r="T135" s="76">
        <f t="shared" si="161"/>
        <v>1049.9999999999998</v>
      </c>
      <c r="U135" s="74"/>
    </row>
    <row r="136" spans="1:21">
      <c r="A136" s="47">
        <v>41337</v>
      </c>
      <c r="B136" s="47"/>
      <c r="C136" s="47"/>
      <c r="D136" s="14" t="s">
        <v>373</v>
      </c>
      <c r="E136" s="22" t="s">
        <v>218</v>
      </c>
      <c r="F136" s="48">
        <v>10</v>
      </c>
      <c r="G136" s="49">
        <v>2.59</v>
      </c>
      <c r="H136" s="49">
        <v>1.1100000000000001</v>
      </c>
      <c r="I136" s="76">
        <f t="shared" si="151"/>
        <v>3.7</v>
      </c>
      <c r="J136" s="76">
        <f t="shared" si="152"/>
        <v>25.9</v>
      </c>
      <c r="K136" s="76">
        <f t="shared" si="153"/>
        <v>11.100000000000001</v>
      </c>
      <c r="L136" s="76">
        <f t="shared" si="154"/>
        <v>37</v>
      </c>
      <c r="M136" s="50">
        <v>0</v>
      </c>
      <c r="N136" s="81">
        <f t="shared" si="155"/>
        <v>0</v>
      </c>
      <c r="O136" s="76">
        <f t="shared" si="156"/>
        <v>0</v>
      </c>
      <c r="P136" s="76">
        <f t="shared" si="157"/>
        <v>0</v>
      </c>
      <c r="Q136" s="76">
        <f t="shared" si="158"/>
        <v>0</v>
      </c>
      <c r="R136" s="76">
        <f t="shared" si="159"/>
        <v>10</v>
      </c>
      <c r="S136" s="91">
        <f t="shared" si="160"/>
        <v>1</v>
      </c>
      <c r="T136" s="76">
        <f t="shared" si="161"/>
        <v>37</v>
      </c>
      <c r="U136" s="74"/>
    </row>
    <row r="137" spans="1:21">
      <c r="A137" s="47">
        <v>41338</v>
      </c>
      <c r="B137" s="47"/>
      <c r="C137" s="47"/>
      <c r="D137" s="14" t="s">
        <v>374</v>
      </c>
      <c r="E137" s="22" t="s">
        <v>218</v>
      </c>
      <c r="F137" s="48">
        <v>152</v>
      </c>
      <c r="G137" s="49">
        <v>3.71</v>
      </c>
      <c r="H137" s="49">
        <v>1.59</v>
      </c>
      <c r="I137" s="76">
        <f t="shared" si="151"/>
        <v>5.3</v>
      </c>
      <c r="J137" s="76">
        <f t="shared" si="152"/>
        <v>563.91999999999996</v>
      </c>
      <c r="K137" s="76">
        <f t="shared" si="153"/>
        <v>241.68</v>
      </c>
      <c r="L137" s="76">
        <f t="shared" si="154"/>
        <v>805.59999999999991</v>
      </c>
      <c r="M137" s="50">
        <v>0</v>
      </c>
      <c r="N137" s="81">
        <f t="shared" si="155"/>
        <v>0</v>
      </c>
      <c r="O137" s="76">
        <f t="shared" si="156"/>
        <v>0</v>
      </c>
      <c r="P137" s="76">
        <f t="shared" si="157"/>
        <v>0</v>
      </c>
      <c r="Q137" s="76">
        <f t="shared" si="158"/>
        <v>0</v>
      </c>
      <c r="R137" s="76">
        <f t="shared" si="159"/>
        <v>152</v>
      </c>
      <c r="S137" s="91">
        <f t="shared" si="160"/>
        <v>1</v>
      </c>
      <c r="T137" s="76">
        <f t="shared" si="161"/>
        <v>805.6</v>
      </c>
      <c r="U137" s="74"/>
    </row>
    <row r="138" spans="1:21">
      <c r="A138" s="47">
        <v>41339</v>
      </c>
      <c r="B138" s="47"/>
      <c r="C138" s="47"/>
      <c r="D138" s="14" t="s">
        <v>375</v>
      </c>
      <c r="E138" s="22" t="s">
        <v>218</v>
      </c>
      <c r="F138" s="48">
        <v>21</v>
      </c>
      <c r="G138" s="49">
        <v>4.34</v>
      </c>
      <c r="H138" s="49">
        <v>1.86</v>
      </c>
      <c r="I138" s="76">
        <f t="shared" si="151"/>
        <v>6.2</v>
      </c>
      <c r="J138" s="76">
        <f t="shared" si="152"/>
        <v>91.14</v>
      </c>
      <c r="K138" s="76">
        <f t="shared" si="153"/>
        <v>39.06</v>
      </c>
      <c r="L138" s="76">
        <f t="shared" si="154"/>
        <v>130.19999999999999</v>
      </c>
      <c r="M138" s="50">
        <v>0</v>
      </c>
      <c r="N138" s="81">
        <f t="shared" si="155"/>
        <v>0</v>
      </c>
      <c r="O138" s="76">
        <f t="shared" si="156"/>
        <v>0</v>
      </c>
      <c r="P138" s="76">
        <f t="shared" si="157"/>
        <v>0</v>
      </c>
      <c r="Q138" s="76">
        <f t="shared" si="158"/>
        <v>0</v>
      </c>
      <c r="R138" s="76">
        <f t="shared" si="159"/>
        <v>21</v>
      </c>
      <c r="S138" s="91">
        <f t="shared" si="160"/>
        <v>1</v>
      </c>
      <c r="T138" s="76">
        <f t="shared" si="161"/>
        <v>130.20000000000002</v>
      </c>
      <c r="U138" s="74"/>
    </row>
    <row r="139" spans="1:21">
      <c r="A139" s="47">
        <v>41340</v>
      </c>
      <c r="B139" s="47"/>
      <c r="C139" s="47"/>
      <c r="D139" s="14" t="s">
        <v>376</v>
      </c>
      <c r="E139" s="22" t="s">
        <v>218</v>
      </c>
      <c r="F139" s="48">
        <v>21</v>
      </c>
      <c r="G139" s="49">
        <v>5.18</v>
      </c>
      <c r="H139" s="49">
        <v>2.2200000000000002</v>
      </c>
      <c r="I139" s="76">
        <f t="shared" si="151"/>
        <v>7.4</v>
      </c>
      <c r="J139" s="76">
        <f t="shared" si="152"/>
        <v>108.78</v>
      </c>
      <c r="K139" s="76">
        <f t="shared" si="153"/>
        <v>46.620000000000005</v>
      </c>
      <c r="L139" s="76">
        <f t="shared" si="154"/>
        <v>155.4</v>
      </c>
      <c r="M139" s="50">
        <v>0</v>
      </c>
      <c r="N139" s="81">
        <f t="shared" si="155"/>
        <v>0</v>
      </c>
      <c r="O139" s="76">
        <f t="shared" si="156"/>
        <v>0</v>
      </c>
      <c r="P139" s="76">
        <f t="shared" si="157"/>
        <v>0</v>
      </c>
      <c r="Q139" s="76">
        <f t="shared" si="158"/>
        <v>0</v>
      </c>
      <c r="R139" s="76">
        <f t="shared" si="159"/>
        <v>21</v>
      </c>
      <c r="S139" s="91">
        <f t="shared" si="160"/>
        <v>1</v>
      </c>
      <c r="T139" s="76">
        <f t="shared" si="161"/>
        <v>155.4</v>
      </c>
      <c r="U139" s="74"/>
    </row>
    <row r="140" spans="1:21">
      <c r="A140" s="47">
        <v>41341</v>
      </c>
      <c r="B140" s="47"/>
      <c r="C140" s="47"/>
      <c r="D140" s="14" t="s">
        <v>377</v>
      </c>
      <c r="E140" s="22" t="s">
        <v>218</v>
      </c>
      <c r="F140" s="48">
        <v>63</v>
      </c>
      <c r="G140" s="49">
        <v>5.88</v>
      </c>
      <c r="H140" s="49">
        <v>2.52</v>
      </c>
      <c r="I140" s="76">
        <f t="shared" si="151"/>
        <v>8.4</v>
      </c>
      <c r="J140" s="76">
        <f t="shared" si="152"/>
        <v>370.44</v>
      </c>
      <c r="K140" s="76">
        <f t="shared" si="153"/>
        <v>158.76</v>
      </c>
      <c r="L140" s="76">
        <f t="shared" si="154"/>
        <v>529.20000000000005</v>
      </c>
      <c r="M140" s="50">
        <v>0</v>
      </c>
      <c r="N140" s="81">
        <f t="shared" si="155"/>
        <v>0</v>
      </c>
      <c r="O140" s="76">
        <f t="shared" si="156"/>
        <v>0</v>
      </c>
      <c r="P140" s="76">
        <f t="shared" si="157"/>
        <v>0</v>
      </c>
      <c r="Q140" s="76">
        <f t="shared" si="158"/>
        <v>0</v>
      </c>
      <c r="R140" s="76">
        <f t="shared" si="159"/>
        <v>63</v>
      </c>
      <c r="S140" s="91">
        <f t="shared" si="160"/>
        <v>1</v>
      </c>
      <c r="T140" s="76">
        <f t="shared" si="161"/>
        <v>529.20000000000005</v>
      </c>
      <c r="U140" s="74"/>
    </row>
    <row r="141" spans="1:21">
      <c r="A141" s="47">
        <v>41342</v>
      </c>
      <c r="B141" s="47"/>
      <c r="C141" s="47"/>
      <c r="D141" s="14" t="s">
        <v>378</v>
      </c>
      <c r="E141" s="22" t="s">
        <v>218</v>
      </c>
      <c r="F141" s="48">
        <v>20</v>
      </c>
      <c r="G141" s="49">
        <v>7.28</v>
      </c>
      <c r="H141" s="49">
        <v>3.12</v>
      </c>
      <c r="I141" s="76">
        <f t="shared" si="151"/>
        <v>10.4</v>
      </c>
      <c r="J141" s="76">
        <f t="shared" si="152"/>
        <v>145.6</v>
      </c>
      <c r="K141" s="76">
        <f t="shared" si="153"/>
        <v>62.400000000000006</v>
      </c>
      <c r="L141" s="76">
        <f t="shared" si="154"/>
        <v>208</v>
      </c>
      <c r="M141" s="50">
        <v>0</v>
      </c>
      <c r="N141" s="81">
        <f t="shared" si="155"/>
        <v>0</v>
      </c>
      <c r="O141" s="76">
        <f t="shared" si="156"/>
        <v>0</v>
      </c>
      <c r="P141" s="76">
        <f t="shared" si="157"/>
        <v>0</v>
      </c>
      <c r="Q141" s="76">
        <f t="shared" si="158"/>
        <v>0</v>
      </c>
      <c r="R141" s="76">
        <f t="shared" si="159"/>
        <v>20</v>
      </c>
      <c r="S141" s="91">
        <f t="shared" si="160"/>
        <v>1</v>
      </c>
      <c r="T141" s="76">
        <f t="shared" si="161"/>
        <v>208</v>
      </c>
      <c r="U141" s="74"/>
    </row>
    <row r="142" spans="1:21">
      <c r="A142" s="55">
        <v>40250</v>
      </c>
      <c r="B142" s="55"/>
      <c r="C142" s="55"/>
      <c r="D142" s="14" t="s">
        <v>379</v>
      </c>
      <c r="E142" s="22" t="s">
        <v>218</v>
      </c>
      <c r="F142" s="48">
        <v>80</v>
      </c>
      <c r="G142" s="49">
        <v>10.99</v>
      </c>
      <c r="H142" s="49">
        <v>4.71</v>
      </c>
      <c r="I142" s="76">
        <f t="shared" si="151"/>
        <v>15.7</v>
      </c>
      <c r="J142" s="76">
        <f t="shared" si="152"/>
        <v>879.2</v>
      </c>
      <c r="K142" s="76">
        <f t="shared" si="153"/>
        <v>376.8</v>
      </c>
      <c r="L142" s="76">
        <f t="shared" si="154"/>
        <v>1256</v>
      </c>
      <c r="M142" s="50">
        <v>30</v>
      </c>
      <c r="N142" s="81">
        <f t="shared" si="155"/>
        <v>0.375</v>
      </c>
      <c r="O142" s="76">
        <f t="shared" si="156"/>
        <v>329.70000000000005</v>
      </c>
      <c r="P142" s="76">
        <f t="shared" si="157"/>
        <v>141.30000000000001</v>
      </c>
      <c r="Q142" s="76">
        <f t="shared" si="158"/>
        <v>471</v>
      </c>
      <c r="R142" s="76">
        <f t="shared" si="159"/>
        <v>50</v>
      </c>
      <c r="S142" s="91">
        <f t="shared" si="160"/>
        <v>0.625</v>
      </c>
      <c r="T142" s="76">
        <f t="shared" si="161"/>
        <v>785</v>
      </c>
      <c r="U142" s="74"/>
    </row>
    <row r="143" spans="1:21">
      <c r="A143" s="9" t="s">
        <v>380</v>
      </c>
      <c r="B143" s="9"/>
      <c r="C143" s="9"/>
      <c r="D143" s="11" t="s">
        <v>381</v>
      </c>
      <c r="E143" s="7"/>
      <c r="F143" s="7"/>
      <c r="G143" s="7"/>
      <c r="H143" s="7"/>
      <c r="I143" s="7"/>
      <c r="J143" s="7"/>
      <c r="K143" s="7"/>
      <c r="L143" s="76"/>
      <c r="M143" s="20"/>
      <c r="N143" s="7"/>
      <c r="O143" s="7"/>
      <c r="P143" s="7"/>
      <c r="Q143" s="7"/>
      <c r="R143" s="7"/>
      <c r="S143" s="7"/>
      <c r="T143" s="7"/>
      <c r="U143" s="74"/>
    </row>
    <row r="144" spans="1:21" ht="22.5">
      <c r="A144" s="47">
        <v>41365</v>
      </c>
      <c r="B144" s="47"/>
      <c r="C144" s="47"/>
      <c r="D144" s="26" t="s">
        <v>382</v>
      </c>
      <c r="E144" s="22" t="s">
        <v>348</v>
      </c>
      <c r="F144" s="48">
        <v>84</v>
      </c>
      <c r="G144" s="49">
        <v>6.3</v>
      </c>
      <c r="H144" s="49">
        <v>2.7</v>
      </c>
      <c r="I144" s="76">
        <f t="shared" ref="I144:I155" si="162">SUM(G144+H144)</f>
        <v>9</v>
      </c>
      <c r="J144" s="76">
        <f t="shared" ref="J144:J155" si="163">SUM(F144*G144)</f>
        <v>529.19999999999993</v>
      </c>
      <c r="K144" s="76">
        <f t="shared" ref="K144:K155" si="164">SUM(H144*F144)</f>
        <v>226.8</v>
      </c>
      <c r="L144" s="76">
        <f t="shared" si="154"/>
        <v>756</v>
      </c>
      <c r="M144" s="50">
        <v>20</v>
      </c>
      <c r="N144" s="81">
        <f t="shared" ref="N144:N155" si="165">SUM(M144*100/F144)/100</f>
        <v>0.23809523809523811</v>
      </c>
      <c r="O144" s="76">
        <f t="shared" ref="O144:O155" si="166">(J144*N144)</f>
        <v>125.99999999999999</v>
      </c>
      <c r="P144" s="76">
        <f t="shared" ref="P144:P155" si="167">SUM(K144*N144)</f>
        <v>54.000000000000007</v>
      </c>
      <c r="Q144" s="76">
        <f t="shared" ref="Q144:Q155" si="168">SUM(L144*N144)</f>
        <v>180</v>
      </c>
      <c r="R144" s="76">
        <f t="shared" ref="R144:R155" si="169">SUM(F144*S144)</f>
        <v>64</v>
      </c>
      <c r="S144" s="91">
        <f t="shared" si="160"/>
        <v>0.76190476190476186</v>
      </c>
      <c r="T144" s="76">
        <f t="shared" si="161"/>
        <v>576</v>
      </c>
      <c r="U144" s="74"/>
    </row>
    <row r="145" spans="1:21" ht="22.5">
      <c r="A145" s="47">
        <v>41366</v>
      </c>
      <c r="B145" s="47"/>
      <c r="C145" s="47"/>
      <c r="D145" s="14" t="s">
        <v>383</v>
      </c>
      <c r="E145" s="22" t="s">
        <v>348</v>
      </c>
      <c r="F145" s="48">
        <v>20</v>
      </c>
      <c r="G145" s="49">
        <v>7.7</v>
      </c>
      <c r="H145" s="49">
        <v>3.3</v>
      </c>
      <c r="I145" s="76">
        <f t="shared" si="162"/>
        <v>11</v>
      </c>
      <c r="J145" s="76">
        <f t="shared" si="163"/>
        <v>154</v>
      </c>
      <c r="K145" s="76">
        <f t="shared" si="164"/>
        <v>66</v>
      </c>
      <c r="L145" s="76">
        <f t="shared" si="154"/>
        <v>220</v>
      </c>
      <c r="M145" s="50">
        <v>10</v>
      </c>
      <c r="N145" s="81">
        <f t="shared" si="165"/>
        <v>0.5</v>
      </c>
      <c r="O145" s="76">
        <f t="shared" si="166"/>
        <v>77</v>
      </c>
      <c r="P145" s="76">
        <f t="shared" si="167"/>
        <v>33</v>
      </c>
      <c r="Q145" s="76">
        <f t="shared" si="168"/>
        <v>110</v>
      </c>
      <c r="R145" s="76">
        <f t="shared" si="169"/>
        <v>10</v>
      </c>
      <c r="S145" s="91">
        <f t="shared" si="160"/>
        <v>0.5</v>
      </c>
      <c r="T145" s="76">
        <f t="shared" si="161"/>
        <v>110</v>
      </c>
      <c r="U145" s="74"/>
    </row>
    <row r="146" spans="1:21">
      <c r="A146" s="47">
        <v>41367</v>
      </c>
      <c r="B146" s="47"/>
      <c r="C146" s="47"/>
      <c r="D146" s="14" t="s">
        <v>384</v>
      </c>
      <c r="E146" s="22" t="s">
        <v>348</v>
      </c>
      <c r="F146" s="48">
        <v>38</v>
      </c>
      <c r="G146" s="49">
        <v>4.2</v>
      </c>
      <c r="H146" s="49">
        <v>1.8</v>
      </c>
      <c r="I146" s="76">
        <f t="shared" si="162"/>
        <v>6</v>
      </c>
      <c r="J146" s="76">
        <f t="shared" si="163"/>
        <v>159.6</v>
      </c>
      <c r="K146" s="76">
        <f t="shared" si="164"/>
        <v>68.400000000000006</v>
      </c>
      <c r="L146" s="76">
        <f t="shared" si="154"/>
        <v>228</v>
      </c>
      <c r="M146" s="50">
        <v>10</v>
      </c>
      <c r="N146" s="81">
        <f t="shared" si="165"/>
        <v>0.26315789473684209</v>
      </c>
      <c r="O146" s="76">
        <f t="shared" si="166"/>
        <v>41.999999999999993</v>
      </c>
      <c r="P146" s="76">
        <f t="shared" si="167"/>
        <v>18</v>
      </c>
      <c r="Q146" s="76">
        <f t="shared" si="168"/>
        <v>60</v>
      </c>
      <c r="R146" s="76">
        <f t="shared" si="169"/>
        <v>28.000000000000004</v>
      </c>
      <c r="S146" s="91">
        <f t="shared" si="160"/>
        <v>0.73684210526315796</v>
      </c>
      <c r="T146" s="76">
        <f t="shared" si="161"/>
        <v>168.00000000000003</v>
      </c>
      <c r="U146" s="74"/>
    </row>
    <row r="147" spans="1:21">
      <c r="A147" s="47">
        <v>41368</v>
      </c>
      <c r="B147" s="47"/>
      <c r="C147" s="47"/>
      <c r="D147" s="14" t="s">
        <v>833</v>
      </c>
      <c r="E147" s="22" t="s">
        <v>348</v>
      </c>
      <c r="F147" s="48">
        <v>1</v>
      </c>
      <c r="G147" s="49">
        <v>7</v>
      </c>
      <c r="H147" s="49">
        <v>3</v>
      </c>
      <c r="I147" s="76">
        <f t="shared" si="162"/>
        <v>10</v>
      </c>
      <c r="J147" s="76">
        <f t="shared" si="163"/>
        <v>7</v>
      </c>
      <c r="K147" s="76">
        <f t="shared" si="164"/>
        <v>3</v>
      </c>
      <c r="L147" s="76">
        <f t="shared" si="154"/>
        <v>10</v>
      </c>
      <c r="M147" s="50">
        <v>0</v>
      </c>
      <c r="N147" s="81">
        <f t="shared" si="165"/>
        <v>0</v>
      </c>
      <c r="O147" s="76">
        <f t="shared" si="166"/>
        <v>0</v>
      </c>
      <c r="P147" s="76">
        <f t="shared" si="167"/>
        <v>0</v>
      </c>
      <c r="Q147" s="76">
        <f t="shared" si="168"/>
        <v>0</v>
      </c>
      <c r="R147" s="76">
        <f t="shared" si="169"/>
        <v>1</v>
      </c>
      <c r="S147" s="91">
        <f t="shared" si="160"/>
        <v>1</v>
      </c>
      <c r="T147" s="76">
        <f t="shared" si="161"/>
        <v>10</v>
      </c>
      <c r="U147" s="74"/>
    </row>
    <row r="148" spans="1:21">
      <c r="A148" s="47">
        <v>41369</v>
      </c>
      <c r="B148" s="47"/>
      <c r="C148" s="47"/>
      <c r="D148" s="14" t="s">
        <v>385</v>
      </c>
      <c r="E148" s="22" t="s">
        <v>348</v>
      </c>
      <c r="F148" s="48">
        <v>1</v>
      </c>
      <c r="G148" s="49">
        <v>7</v>
      </c>
      <c r="H148" s="49">
        <v>3</v>
      </c>
      <c r="I148" s="76">
        <f t="shared" si="162"/>
        <v>10</v>
      </c>
      <c r="J148" s="76">
        <f t="shared" si="163"/>
        <v>7</v>
      </c>
      <c r="K148" s="76">
        <f t="shared" si="164"/>
        <v>3</v>
      </c>
      <c r="L148" s="76">
        <f t="shared" si="154"/>
        <v>10</v>
      </c>
      <c r="M148" s="50">
        <v>0</v>
      </c>
      <c r="N148" s="81">
        <f t="shared" si="165"/>
        <v>0</v>
      </c>
      <c r="O148" s="76">
        <f t="shared" si="166"/>
        <v>0</v>
      </c>
      <c r="P148" s="76">
        <f t="shared" si="167"/>
        <v>0</v>
      </c>
      <c r="Q148" s="76">
        <f t="shared" si="168"/>
        <v>0</v>
      </c>
      <c r="R148" s="76">
        <f t="shared" si="169"/>
        <v>1</v>
      </c>
      <c r="S148" s="91">
        <f t="shared" si="160"/>
        <v>1</v>
      </c>
      <c r="T148" s="76">
        <f t="shared" si="161"/>
        <v>10</v>
      </c>
      <c r="U148" s="74"/>
    </row>
    <row r="149" spans="1:21">
      <c r="A149" s="47">
        <v>41370</v>
      </c>
      <c r="B149" s="47"/>
      <c r="C149" s="47"/>
      <c r="D149" s="14" t="s">
        <v>386</v>
      </c>
      <c r="E149" s="22" t="s">
        <v>348</v>
      </c>
      <c r="F149" s="48">
        <v>52</v>
      </c>
      <c r="G149" s="49">
        <v>73.5</v>
      </c>
      <c r="H149" s="49">
        <v>31.5</v>
      </c>
      <c r="I149" s="76">
        <f t="shared" si="162"/>
        <v>105</v>
      </c>
      <c r="J149" s="76">
        <f t="shared" si="163"/>
        <v>3822</v>
      </c>
      <c r="K149" s="76">
        <f t="shared" si="164"/>
        <v>1638</v>
      </c>
      <c r="L149" s="76">
        <f t="shared" si="154"/>
        <v>5460</v>
      </c>
      <c r="M149" s="50">
        <v>0</v>
      </c>
      <c r="N149" s="81">
        <f t="shared" si="165"/>
        <v>0</v>
      </c>
      <c r="O149" s="76">
        <f t="shared" si="166"/>
        <v>0</v>
      </c>
      <c r="P149" s="76">
        <f t="shared" si="167"/>
        <v>0</v>
      </c>
      <c r="Q149" s="76">
        <f t="shared" si="168"/>
        <v>0</v>
      </c>
      <c r="R149" s="76">
        <f t="shared" si="169"/>
        <v>52</v>
      </c>
      <c r="S149" s="91">
        <f t="shared" si="160"/>
        <v>1</v>
      </c>
      <c r="T149" s="76">
        <f t="shared" si="161"/>
        <v>5460</v>
      </c>
      <c r="U149" s="74"/>
    </row>
    <row r="150" spans="1:21">
      <c r="A150" s="47">
        <v>41371</v>
      </c>
      <c r="B150" s="47"/>
      <c r="C150" s="47"/>
      <c r="D150" s="14" t="s">
        <v>387</v>
      </c>
      <c r="E150" s="22" t="s">
        <v>348</v>
      </c>
      <c r="F150" s="48">
        <v>8</v>
      </c>
      <c r="G150" s="49">
        <v>68.599999999999994</v>
      </c>
      <c r="H150" s="49">
        <v>29.4</v>
      </c>
      <c r="I150" s="76">
        <f t="shared" si="162"/>
        <v>98</v>
      </c>
      <c r="J150" s="76">
        <f t="shared" si="163"/>
        <v>548.79999999999995</v>
      </c>
      <c r="K150" s="76">
        <f t="shared" si="164"/>
        <v>235.2</v>
      </c>
      <c r="L150" s="76">
        <f t="shared" si="154"/>
        <v>784</v>
      </c>
      <c r="M150" s="50">
        <v>0</v>
      </c>
      <c r="N150" s="81">
        <f t="shared" si="165"/>
        <v>0</v>
      </c>
      <c r="O150" s="76">
        <f t="shared" si="166"/>
        <v>0</v>
      </c>
      <c r="P150" s="76">
        <f t="shared" si="167"/>
        <v>0</v>
      </c>
      <c r="Q150" s="76">
        <f t="shared" si="168"/>
        <v>0</v>
      </c>
      <c r="R150" s="76">
        <f t="shared" si="169"/>
        <v>8</v>
      </c>
      <c r="S150" s="91">
        <f t="shared" si="160"/>
        <v>1</v>
      </c>
      <c r="T150" s="76">
        <f t="shared" si="161"/>
        <v>784</v>
      </c>
      <c r="U150" s="74"/>
    </row>
    <row r="151" spans="1:21">
      <c r="A151" s="47">
        <v>41372</v>
      </c>
      <c r="B151" s="47"/>
      <c r="C151" s="47"/>
      <c r="D151" s="14" t="s">
        <v>388</v>
      </c>
      <c r="E151" s="22" t="s">
        <v>348</v>
      </c>
      <c r="F151" s="48">
        <v>6</v>
      </c>
      <c r="G151" s="49">
        <v>21</v>
      </c>
      <c r="H151" s="49">
        <v>9</v>
      </c>
      <c r="I151" s="76">
        <f t="shared" si="162"/>
        <v>30</v>
      </c>
      <c r="J151" s="76">
        <f t="shared" si="163"/>
        <v>126</v>
      </c>
      <c r="K151" s="76">
        <f t="shared" si="164"/>
        <v>54</v>
      </c>
      <c r="L151" s="76">
        <f t="shared" si="154"/>
        <v>180</v>
      </c>
      <c r="M151" s="50">
        <v>0</v>
      </c>
      <c r="N151" s="81">
        <f t="shared" si="165"/>
        <v>0</v>
      </c>
      <c r="O151" s="76">
        <f t="shared" si="166"/>
        <v>0</v>
      </c>
      <c r="P151" s="76">
        <f t="shared" si="167"/>
        <v>0</v>
      </c>
      <c r="Q151" s="76">
        <f t="shared" si="168"/>
        <v>0</v>
      </c>
      <c r="R151" s="76">
        <f t="shared" si="169"/>
        <v>6</v>
      </c>
      <c r="S151" s="91">
        <f t="shared" si="160"/>
        <v>1</v>
      </c>
      <c r="T151" s="76">
        <f t="shared" si="161"/>
        <v>180</v>
      </c>
      <c r="U151" s="74"/>
    </row>
    <row r="152" spans="1:21">
      <c r="A152" s="47">
        <v>41373</v>
      </c>
      <c r="B152" s="47"/>
      <c r="C152" s="47"/>
      <c r="D152" s="14" t="s">
        <v>389</v>
      </c>
      <c r="E152" s="22" t="s">
        <v>348</v>
      </c>
      <c r="F152" s="48">
        <v>12</v>
      </c>
      <c r="G152" s="49">
        <v>28</v>
      </c>
      <c r="H152" s="49">
        <v>12</v>
      </c>
      <c r="I152" s="76">
        <f t="shared" si="162"/>
        <v>40</v>
      </c>
      <c r="J152" s="76">
        <f t="shared" si="163"/>
        <v>336</v>
      </c>
      <c r="K152" s="76">
        <f t="shared" si="164"/>
        <v>144</v>
      </c>
      <c r="L152" s="76">
        <f t="shared" si="154"/>
        <v>480</v>
      </c>
      <c r="M152" s="50">
        <v>0</v>
      </c>
      <c r="N152" s="81">
        <f t="shared" si="165"/>
        <v>0</v>
      </c>
      <c r="O152" s="76">
        <f t="shared" si="166"/>
        <v>0</v>
      </c>
      <c r="P152" s="76">
        <f t="shared" si="167"/>
        <v>0</v>
      </c>
      <c r="Q152" s="76">
        <f t="shared" si="168"/>
        <v>0</v>
      </c>
      <c r="R152" s="76">
        <f t="shared" si="169"/>
        <v>12</v>
      </c>
      <c r="S152" s="91">
        <f t="shared" si="160"/>
        <v>1</v>
      </c>
      <c r="T152" s="76">
        <f t="shared" si="161"/>
        <v>480</v>
      </c>
      <c r="U152" s="74"/>
    </row>
    <row r="153" spans="1:21">
      <c r="A153" s="55">
        <v>40281</v>
      </c>
      <c r="B153" s="55"/>
      <c r="C153" s="55"/>
      <c r="D153" s="14" t="s">
        <v>390</v>
      </c>
      <c r="E153" s="22" t="s">
        <v>348</v>
      </c>
      <c r="F153" s="48">
        <v>32</v>
      </c>
      <c r="G153" s="49">
        <v>0.98</v>
      </c>
      <c r="H153" s="49">
        <v>0.42</v>
      </c>
      <c r="I153" s="76">
        <f t="shared" si="162"/>
        <v>1.4</v>
      </c>
      <c r="J153" s="76">
        <f t="shared" si="163"/>
        <v>31.36</v>
      </c>
      <c r="K153" s="76">
        <f t="shared" si="164"/>
        <v>13.44</v>
      </c>
      <c r="L153" s="76">
        <f t="shared" si="154"/>
        <v>44.8</v>
      </c>
      <c r="M153" s="50">
        <v>28</v>
      </c>
      <c r="N153" s="81">
        <f t="shared" si="165"/>
        <v>0.875</v>
      </c>
      <c r="O153" s="76">
        <f t="shared" si="166"/>
        <v>27.439999999999998</v>
      </c>
      <c r="P153" s="76">
        <f t="shared" si="167"/>
        <v>11.76</v>
      </c>
      <c r="Q153" s="76">
        <f t="shared" si="168"/>
        <v>39.199999999999996</v>
      </c>
      <c r="R153" s="76">
        <f t="shared" si="169"/>
        <v>4</v>
      </c>
      <c r="S153" s="91">
        <f t="shared" si="160"/>
        <v>0.125</v>
      </c>
      <c r="T153" s="76">
        <f t="shared" si="161"/>
        <v>5.6</v>
      </c>
      <c r="U153" s="74"/>
    </row>
    <row r="154" spans="1:21">
      <c r="A154" s="55">
        <v>40646</v>
      </c>
      <c r="B154" s="55"/>
      <c r="C154" s="55"/>
      <c r="D154" s="14" t="s">
        <v>391</v>
      </c>
      <c r="E154" s="22" t="s">
        <v>348</v>
      </c>
      <c r="F154" s="48">
        <v>79</v>
      </c>
      <c r="G154" s="49">
        <v>0.84</v>
      </c>
      <c r="H154" s="49">
        <v>0.36</v>
      </c>
      <c r="I154" s="76">
        <f t="shared" si="162"/>
        <v>1.2</v>
      </c>
      <c r="J154" s="76">
        <f t="shared" si="163"/>
        <v>66.36</v>
      </c>
      <c r="K154" s="76">
        <f t="shared" si="164"/>
        <v>28.439999999999998</v>
      </c>
      <c r="L154" s="76">
        <f t="shared" si="154"/>
        <v>94.8</v>
      </c>
      <c r="M154" s="50">
        <v>70</v>
      </c>
      <c r="N154" s="81">
        <f t="shared" si="165"/>
        <v>0.88607594936708867</v>
      </c>
      <c r="O154" s="76">
        <f t="shared" si="166"/>
        <v>58.800000000000004</v>
      </c>
      <c r="P154" s="76">
        <f t="shared" si="167"/>
        <v>25.2</v>
      </c>
      <c r="Q154" s="76">
        <f t="shared" si="168"/>
        <v>84</v>
      </c>
      <c r="R154" s="76">
        <f t="shared" si="169"/>
        <v>8.9999999999999947</v>
      </c>
      <c r="S154" s="91">
        <f t="shared" si="160"/>
        <v>0.11392405063291133</v>
      </c>
      <c r="T154" s="76">
        <f t="shared" si="161"/>
        <v>10.799999999999994</v>
      </c>
      <c r="U154" s="74"/>
    </row>
    <row r="155" spans="1:21">
      <c r="A155" s="55">
        <v>41012</v>
      </c>
      <c r="B155" s="55"/>
      <c r="C155" s="55"/>
      <c r="D155" s="14" t="s">
        <v>392</v>
      </c>
      <c r="E155" s="22" t="s">
        <v>348</v>
      </c>
      <c r="F155" s="48">
        <v>70</v>
      </c>
      <c r="G155" s="49">
        <v>1.05</v>
      </c>
      <c r="H155" s="49">
        <v>0.45</v>
      </c>
      <c r="I155" s="76">
        <f t="shared" si="162"/>
        <v>1.5</v>
      </c>
      <c r="J155" s="76">
        <f t="shared" si="163"/>
        <v>73.5</v>
      </c>
      <c r="K155" s="76">
        <f t="shared" si="164"/>
        <v>31.5</v>
      </c>
      <c r="L155" s="76">
        <f t="shared" si="154"/>
        <v>105</v>
      </c>
      <c r="M155" s="50">
        <v>0</v>
      </c>
      <c r="N155" s="81">
        <f t="shared" si="165"/>
        <v>0</v>
      </c>
      <c r="O155" s="76">
        <f t="shared" si="166"/>
        <v>0</v>
      </c>
      <c r="P155" s="76">
        <f t="shared" si="167"/>
        <v>0</v>
      </c>
      <c r="Q155" s="76">
        <f t="shared" si="168"/>
        <v>0</v>
      </c>
      <c r="R155" s="76">
        <f t="shared" si="169"/>
        <v>70</v>
      </c>
      <c r="S155" s="91">
        <f t="shared" si="160"/>
        <v>1</v>
      </c>
      <c r="T155" s="76">
        <f t="shared" si="161"/>
        <v>105</v>
      </c>
      <c r="U155" s="74"/>
    </row>
    <row r="156" spans="1:21">
      <c r="A156" s="9" t="s">
        <v>393</v>
      </c>
      <c r="B156" s="9"/>
      <c r="C156" s="9"/>
      <c r="D156" s="11" t="s">
        <v>394</v>
      </c>
      <c r="E156" s="7"/>
      <c r="F156" s="7"/>
      <c r="G156" s="7"/>
      <c r="H156" s="7"/>
      <c r="I156" s="7"/>
      <c r="J156" s="7"/>
      <c r="K156" s="7"/>
      <c r="L156" s="7"/>
      <c r="M156" s="20"/>
      <c r="N156" s="7"/>
      <c r="O156" s="7"/>
      <c r="P156" s="7"/>
      <c r="Q156" s="7"/>
      <c r="R156" s="7"/>
      <c r="S156" s="7"/>
      <c r="T156" s="7"/>
      <c r="U156" s="5"/>
    </row>
    <row r="157" spans="1:21">
      <c r="A157" s="56">
        <v>41395</v>
      </c>
      <c r="B157" s="56"/>
      <c r="C157" s="56"/>
      <c r="D157" s="11" t="s">
        <v>395</v>
      </c>
      <c r="E157" s="7"/>
      <c r="F157" s="7"/>
      <c r="G157" s="7"/>
      <c r="H157" s="7"/>
      <c r="I157" s="7"/>
      <c r="J157" s="7"/>
      <c r="K157" s="7"/>
      <c r="L157" s="7"/>
      <c r="M157" s="20"/>
      <c r="N157" s="7"/>
      <c r="O157" s="7"/>
      <c r="P157" s="7"/>
      <c r="Q157" s="7"/>
      <c r="R157" s="7"/>
      <c r="S157" s="7"/>
      <c r="T157" s="7"/>
      <c r="U157" s="5"/>
    </row>
    <row r="158" spans="1:21">
      <c r="A158" s="14" t="s">
        <v>396</v>
      </c>
      <c r="B158" s="14"/>
      <c r="C158" s="14"/>
      <c r="D158" s="14" t="s">
        <v>397</v>
      </c>
      <c r="E158" s="22" t="s">
        <v>348</v>
      </c>
      <c r="F158" s="48">
        <v>2</v>
      </c>
      <c r="G158" s="49">
        <v>126</v>
      </c>
      <c r="H158" s="49">
        <v>54</v>
      </c>
      <c r="I158" s="76">
        <f t="shared" ref="I158:I165" si="170">SUM(G158+H158)</f>
        <v>180</v>
      </c>
      <c r="J158" s="76">
        <f t="shared" ref="J158:J165" si="171">SUM(F158*G158)</f>
        <v>252</v>
      </c>
      <c r="K158" s="76">
        <f t="shared" ref="K158:K165" si="172">SUM(H158*F158)</f>
        <v>108</v>
      </c>
      <c r="L158" s="76">
        <f t="shared" ref="L158:L186" si="173">SUM(J158+K158)</f>
        <v>360</v>
      </c>
      <c r="M158" s="50">
        <v>0</v>
      </c>
      <c r="N158" s="81">
        <f t="shared" ref="N158:N165" si="174">SUM(M158*100/F158)/100</f>
        <v>0</v>
      </c>
      <c r="O158" s="76">
        <f t="shared" ref="O158:O165" si="175">(J158*N158)</f>
        <v>0</v>
      </c>
      <c r="P158" s="76">
        <f t="shared" ref="P158:P186" si="176">SUM(K158*N158)</f>
        <v>0</v>
      </c>
      <c r="Q158" s="76">
        <f t="shared" ref="Q158:Q163" si="177">SUM(L158*N158)</f>
        <v>0</v>
      </c>
      <c r="R158" s="76">
        <f t="shared" ref="R158:R165" si="178">SUM(F158*S158)</f>
        <v>2</v>
      </c>
      <c r="S158" s="91">
        <f t="shared" ref="S158:S186" si="179">SUM(100%-N158)</f>
        <v>1</v>
      </c>
      <c r="T158" s="76">
        <f t="shared" ref="T158:T186" si="180">SUM(R158*I158)</f>
        <v>360</v>
      </c>
      <c r="U158" s="74"/>
    </row>
    <row r="159" spans="1:21">
      <c r="A159" s="14" t="s">
        <v>398</v>
      </c>
      <c r="B159" s="14"/>
      <c r="C159" s="14"/>
      <c r="D159" s="14" t="s">
        <v>399</v>
      </c>
      <c r="E159" s="22" t="s">
        <v>348</v>
      </c>
      <c r="F159" s="48">
        <v>2</v>
      </c>
      <c r="G159" s="49">
        <v>56</v>
      </c>
      <c r="H159" s="49">
        <v>24</v>
      </c>
      <c r="I159" s="76">
        <f t="shared" si="170"/>
        <v>80</v>
      </c>
      <c r="J159" s="76">
        <f t="shared" si="171"/>
        <v>112</v>
      </c>
      <c r="K159" s="76">
        <f t="shared" si="172"/>
        <v>48</v>
      </c>
      <c r="L159" s="76">
        <f t="shared" si="173"/>
        <v>160</v>
      </c>
      <c r="M159" s="50">
        <v>0</v>
      </c>
      <c r="N159" s="81">
        <f t="shared" si="174"/>
        <v>0</v>
      </c>
      <c r="O159" s="76">
        <f t="shared" si="175"/>
        <v>0</v>
      </c>
      <c r="P159" s="76">
        <f t="shared" si="176"/>
        <v>0</v>
      </c>
      <c r="Q159" s="76">
        <f t="shared" si="177"/>
        <v>0</v>
      </c>
      <c r="R159" s="76">
        <f t="shared" si="178"/>
        <v>2</v>
      </c>
      <c r="S159" s="91">
        <f t="shared" si="179"/>
        <v>1</v>
      </c>
      <c r="T159" s="76">
        <f t="shared" si="180"/>
        <v>160</v>
      </c>
      <c r="U159" s="74"/>
    </row>
    <row r="160" spans="1:21">
      <c r="A160" s="14" t="s">
        <v>400</v>
      </c>
      <c r="B160" s="14"/>
      <c r="C160" s="14"/>
      <c r="D160" s="14" t="s">
        <v>401</v>
      </c>
      <c r="E160" s="22" t="s">
        <v>348</v>
      </c>
      <c r="F160" s="48">
        <v>1</v>
      </c>
      <c r="G160" s="49">
        <v>105</v>
      </c>
      <c r="H160" s="49">
        <v>45</v>
      </c>
      <c r="I160" s="76">
        <f t="shared" si="170"/>
        <v>150</v>
      </c>
      <c r="J160" s="76">
        <f t="shared" si="171"/>
        <v>105</v>
      </c>
      <c r="K160" s="76">
        <f t="shared" si="172"/>
        <v>45</v>
      </c>
      <c r="L160" s="76">
        <f t="shared" si="173"/>
        <v>150</v>
      </c>
      <c r="M160" s="50">
        <v>0</v>
      </c>
      <c r="N160" s="81">
        <f t="shared" si="174"/>
        <v>0</v>
      </c>
      <c r="O160" s="76">
        <f t="shared" si="175"/>
        <v>0</v>
      </c>
      <c r="P160" s="76">
        <f t="shared" si="176"/>
        <v>0</v>
      </c>
      <c r="Q160" s="76">
        <f t="shared" si="177"/>
        <v>0</v>
      </c>
      <c r="R160" s="76">
        <f t="shared" si="178"/>
        <v>1</v>
      </c>
      <c r="S160" s="91">
        <f t="shared" si="179"/>
        <v>1</v>
      </c>
      <c r="T160" s="76">
        <f t="shared" si="180"/>
        <v>150</v>
      </c>
      <c r="U160" s="74"/>
    </row>
    <row r="161" spans="1:21">
      <c r="A161" s="14" t="s">
        <v>402</v>
      </c>
      <c r="B161" s="14"/>
      <c r="C161" s="14"/>
      <c r="D161" s="14" t="s">
        <v>403</v>
      </c>
      <c r="E161" s="22" t="s">
        <v>348</v>
      </c>
      <c r="F161" s="48">
        <v>4</v>
      </c>
      <c r="G161" s="49">
        <v>5.25</v>
      </c>
      <c r="H161" s="49">
        <v>2.25</v>
      </c>
      <c r="I161" s="76">
        <f t="shared" si="170"/>
        <v>7.5</v>
      </c>
      <c r="J161" s="76">
        <f t="shared" si="171"/>
        <v>21</v>
      </c>
      <c r="K161" s="76">
        <f t="shared" si="172"/>
        <v>9</v>
      </c>
      <c r="L161" s="76">
        <f t="shared" si="173"/>
        <v>30</v>
      </c>
      <c r="M161" s="50">
        <v>0</v>
      </c>
      <c r="N161" s="81">
        <f t="shared" si="174"/>
        <v>0</v>
      </c>
      <c r="O161" s="76">
        <f t="shared" si="175"/>
        <v>0</v>
      </c>
      <c r="P161" s="76">
        <f t="shared" si="176"/>
        <v>0</v>
      </c>
      <c r="Q161" s="76">
        <f t="shared" si="177"/>
        <v>0</v>
      </c>
      <c r="R161" s="76">
        <f t="shared" si="178"/>
        <v>4</v>
      </c>
      <c r="S161" s="91">
        <f t="shared" si="179"/>
        <v>1</v>
      </c>
      <c r="T161" s="76">
        <f t="shared" si="180"/>
        <v>30</v>
      </c>
      <c r="U161" s="74"/>
    </row>
    <row r="162" spans="1:21">
      <c r="A162" s="14" t="s">
        <v>404</v>
      </c>
      <c r="B162" s="14"/>
      <c r="C162" s="14"/>
      <c r="D162" s="14" t="s">
        <v>405</v>
      </c>
      <c r="E162" s="22" t="s">
        <v>348</v>
      </c>
      <c r="F162" s="48">
        <v>4</v>
      </c>
      <c r="G162" s="49">
        <v>4.9000000000000004</v>
      </c>
      <c r="H162" s="49">
        <v>2.1</v>
      </c>
      <c r="I162" s="76">
        <f t="shared" si="170"/>
        <v>7</v>
      </c>
      <c r="J162" s="76">
        <f t="shared" si="171"/>
        <v>19.600000000000001</v>
      </c>
      <c r="K162" s="76">
        <f t="shared" si="172"/>
        <v>8.4</v>
      </c>
      <c r="L162" s="76">
        <f t="shared" si="173"/>
        <v>28</v>
      </c>
      <c r="M162" s="50">
        <v>0</v>
      </c>
      <c r="N162" s="81">
        <f t="shared" si="174"/>
        <v>0</v>
      </c>
      <c r="O162" s="76">
        <f t="shared" si="175"/>
        <v>0</v>
      </c>
      <c r="P162" s="76">
        <f t="shared" si="176"/>
        <v>0</v>
      </c>
      <c r="Q162" s="76">
        <f t="shared" si="177"/>
        <v>0</v>
      </c>
      <c r="R162" s="76">
        <f t="shared" si="178"/>
        <v>4</v>
      </c>
      <c r="S162" s="91">
        <f t="shared" si="179"/>
        <v>1</v>
      </c>
      <c r="T162" s="76">
        <f t="shared" si="180"/>
        <v>28</v>
      </c>
      <c r="U162" s="74"/>
    </row>
    <row r="163" spans="1:21">
      <c r="A163" s="14" t="s">
        <v>406</v>
      </c>
      <c r="B163" s="14"/>
      <c r="C163" s="14"/>
      <c r="D163" s="14" t="s">
        <v>407</v>
      </c>
      <c r="E163" s="22" t="s">
        <v>348</v>
      </c>
      <c r="F163" s="48">
        <v>4</v>
      </c>
      <c r="G163" s="49">
        <v>1.05</v>
      </c>
      <c r="H163" s="49">
        <v>0.45</v>
      </c>
      <c r="I163" s="76">
        <f t="shared" si="170"/>
        <v>1.5</v>
      </c>
      <c r="J163" s="76">
        <f t="shared" si="171"/>
        <v>4.2</v>
      </c>
      <c r="K163" s="76">
        <f t="shared" si="172"/>
        <v>1.8</v>
      </c>
      <c r="L163" s="76">
        <f t="shared" si="173"/>
        <v>6</v>
      </c>
      <c r="M163" s="50">
        <v>0</v>
      </c>
      <c r="N163" s="81">
        <f t="shared" si="174"/>
        <v>0</v>
      </c>
      <c r="O163" s="76">
        <f t="shared" si="175"/>
        <v>0</v>
      </c>
      <c r="P163" s="76">
        <f t="shared" si="176"/>
        <v>0</v>
      </c>
      <c r="Q163" s="76">
        <f t="shared" si="177"/>
        <v>0</v>
      </c>
      <c r="R163" s="76">
        <f t="shared" si="178"/>
        <v>4</v>
      </c>
      <c r="S163" s="91">
        <f t="shared" si="179"/>
        <v>1</v>
      </c>
      <c r="T163" s="76">
        <f t="shared" si="180"/>
        <v>6</v>
      </c>
      <c r="U163" s="74"/>
    </row>
    <row r="164" spans="1:21">
      <c r="A164" s="14" t="s">
        <v>408</v>
      </c>
      <c r="B164" s="14"/>
      <c r="C164" s="14"/>
      <c r="D164" s="14" t="s">
        <v>409</v>
      </c>
      <c r="E164" s="22" t="s">
        <v>348</v>
      </c>
      <c r="F164" s="48">
        <v>2</v>
      </c>
      <c r="G164" s="49">
        <v>5.25</v>
      </c>
      <c r="H164" s="49">
        <v>2.25</v>
      </c>
      <c r="I164" s="76">
        <f t="shared" si="170"/>
        <v>7.5</v>
      </c>
      <c r="J164" s="76">
        <f t="shared" si="171"/>
        <v>10.5</v>
      </c>
      <c r="K164" s="76">
        <f t="shared" si="172"/>
        <v>4.5</v>
      </c>
      <c r="L164" s="76">
        <f t="shared" si="173"/>
        <v>15</v>
      </c>
      <c r="M164" s="50">
        <v>0</v>
      </c>
      <c r="N164" s="81">
        <f t="shared" si="174"/>
        <v>0</v>
      </c>
      <c r="O164" s="76">
        <f t="shared" si="175"/>
        <v>0</v>
      </c>
      <c r="P164" s="76">
        <f t="shared" si="176"/>
        <v>0</v>
      </c>
      <c r="Q164" s="76">
        <f t="shared" ref="Q164:Q165" si="181">SUM(L164*N164)</f>
        <v>0</v>
      </c>
      <c r="R164" s="76">
        <f t="shared" si="178"/>
        <v>2</v>
      </c>
      <c r="S164" s="91">
        <f t="shared" si="179"/>
        <v>1</v>
      </c>
      <c r="T164" s="76">
        <f t="shared" si="180"/>
        <v>15</v>
      </c>
      <c r="U164" s="74"/>
    </row>
    <row r="165" spans="1:21">
      <c r="A165" s="14" t="s">
        <v>410</v>
      </c>
      <c r="B165" s="14"/>
      <c r="C165" s="14"/>
      <c r="D165" s="14" t="s">
        <v>411</v>
      </c>
      <c r="E165" s="22" t="s">
        <v>348</v>
      </c>
      <c r="F165" s="48">
        <v>1</v>
      </c>
      <c r="G165" s="49">
        <v>4.9000000000000004</v>
      </c>
      <c r="H165" s="49">
        <v>2.1</v>
      </c>
      <c r="I165" s="76">
        <f t="shared" si="170"/>
        <v>7</v>
      </c>
      <c r="J165" s="76">
        <f t="shared" si="171"/>
        <v>4.9000000000000004</v>
      </c>
      <c r="K165" s="76">
        <f t="shared" si="172"/>
        <v>2.1</v>
      </c>
      <c r="L165" s="76">
        <f t="shared" si="173"/>
        <v>7</v>
      </c>
      <c r="M165" s="50">
        <v>0</v>
      </c>
      <c r="N165" s="81">
        <f t="shared" si="174"/>
        <v>0</v>
      </c>
      <c r="O165" s="76">
        <f t="shared" si="175"/>
        <v>0</v>
      </c>
      <c r="P165" s="76">
        <f t="shared" si="176"/>
        <v>0</v>
      </c>
      <c r="Q165" s="76">
        <f t="shared" si="181"/>
        <v>0</v>
      </c>
      <c r="R165" s="76">
        <f t="shared" si="178"/>
        <v>1</v>
      </c>
      <c r="S165" s="91">
        <f t="shared" si="179"/>
        <v>1</v>
      </c>
      <c r="T165" s="76">
        <f t="shared" si="180"/>
        <v>7</v>
      </c>
      <c r="U165" s="74"/>
    </row>
    <row r="166" spans="1:21">
      <c r="A166" s="56">
        <v>41396</v>
      </c>
      <c r="B166" s="56"/>
      <c r="C166" s="56"/>
      <c r="D166" s="11" t="s">
        <v>412</v>
      </c>
      <c r="E166" s="7"/>
      <c r="F166" s="7"/>
      <c r="G166" s="7"/>
      <c r="H166" s="7"/>
      <c r="I166" s="76"/>
      <c r="J166" s="7"/>
      <c r="K166" s="7"/>
      <c r="L166" s="7"/>
      <c r="M166" s="20"/>
      <c r="N166" s="7"/>
      <c r="O166" s="7"/>
      <c r="P166" s="76"/>
      <c r="Q166" s="7"/>
      <c r="R166" s="7"/>
      <c r="S166" s="7"/>
      <c r="T166" s="7"/>
      <c r="U166" s="74"/>
    </row>
    <row r="167" spans="1:21" ht="33.75">
      <c r="A167" s="14" t="s">
        <v>413</v>
      </c>
      <c r="B167" s="14"/>
      <c r="C167" s="14"/>
      <c r="D167" s="26" t="s">
        <v>414</v>
      </c>
      <c r="E167" s="22" t="s">
        <v>218</v>
      </c>
      <c r="F167" s="48">
        <v>480</v>
      </c>
      <c r="G167" s="49">
        <v>0.5</v>
      </c>
      <c r="H167" s="49">
        <v>0.22</v>
      </c>
      <c r="I167" s="76">
        <f t="shared" ref="I167:I174" si="182">SUM(G167+H167)</f>
        <v>0.72</v>
      </c>
      <c r="J167" s="76">
        <f>SUM(F167*G167)</f>
        <v>240</v>
      </c>
      <c r="K167" s="76">
        <f t="shared" ref="K167:K177" si="183">SUM(H167*F167)</f>
        <v>105.6</v>
      </c>
      <c r="L167" s="76">
        <f t="shared" si="173"/>
        <v>345.6</v>
      </c>
      <c r="M167" s="50">
        <v>0</v>
      </c>
      <c r="N167" s="81">
        <f>SUM(M167*100/F167)/100</f>
        <v>0</v>
      </c>
      <c r="O167" s="76">
        <f t="shared" ref="O167:O169" si="184">(J167*N167)</f>
        <v>0</v>
      </c>
      <c r="P167" s="76">
        <f t="shared" si="176"/>
        <v>0</v>
      </c>
      <c r="Q167" s="76">
        <f t="shared" ref="Q167:Q169" si="185">SUM(L167*N167)</f>
        <v>0</v>
      </c>
      <c r="R167" s="76">
        <f>SUM(F167*S167)</f>
        <v>480</v>
      </c>
      <c r="S167" s="91">
        <f t="shared" si="179"/>
        <v>1</v>
      </c>
      <c r="T167" s="76">
        <f t="shared" si="180"/>
        <v>345.59999999999997</v>
      </c>
      <c r="U167" s="74"/>
    </row>
    <row r="168" spans="1:21">
      <c r="A168" s="14" t="s">
        <v>415</v>
      </c>
      <c r="B168" s="14"/>
      <c r="C168" s="14"/>
      <c r="D168" s="14" t="s">
        <v>416</v>
      </c>
      <c r="E168" s="22" t="s">
        <v>218</v>
      </c>
      <c r="F168" s="48">
        <v>6</v>
      </c>
      <c r="G168" s="49">
        <v>2.66</v>
      </c>
      <c r="H168" s="49">
        <v>1.1399999999999999</v>
      </c>
      <c r="I168" s="76">
        <f t="shared" si="182"/>
        <v>3.8</v>
      </c>
      <c r="J168" s="76">
        <f>SUM(F168*G168)</f>
        <v>15.96</v>
      </c>
      <c r="K168" s="76">
        <f t="shared" si="183"/>
        <v>6.84</v>
      </c>
      <c r="L168" s="76">
        <f t="shared" si="173"/>
        <v>22.8</v>
      </c>
      <c r="M168" s="50">
        <v>0</v>
      </c>
      <c r="N168" s="81">
        <f>SUM(M168*100/F168)/100</f>
        <v>0</v>
      </c>
      <c r="O168" s="76">
        <f t="shared" si="184"/>
        <v>0</v>
      </c>
      <c r="P168" s="76">
        <f t="shared" si="176"/>
        <v>0</v>
      </c>
      <c r="Q168" s="76">
        <f t="shared" si="185"/>
        <v>0</v>
      </c>
      <c r="R168" s="76">
        <f>SUM(F168*S168)</f>
        <v>6</v>
      </c>
      <c r="S168" s="91">
        <f t="shared" si="179"/>
        <v>1</v>
      </c>
      <c r="T168" s="76">
        <f t="shared" si="180"/>
        <v>22.799999999999997</v>
      </c>
      <c r="U168" s="74"/>
    </row>
    <row r="169" spans="1:21">
      <c r="A169" s="14" t="s">
        <v>417</v>
      </c>
      <c r="B169" s="14"/>
      <c r="C169" s="14"/>
      <c r="D169" s="14" t="s">
        <v>418</v>
      </c>
      <c r="E169" s="22" t="s">
        <v>218</v>
      </c>
      <c r="F169" s="48">
        <v>35</v>
      </c>
      <c r="G169" s="49">
        <v>2.31</v>
      </c>
      <c r="H169" s="49">
        <v>0.99</v>
      </c>
      <c r="I169" s="76">
        <f t="shared" si="182"/>
        <v>3.3</v>
      </c>
      <c r="J169" s="76">
        <f>SUM(F169*G169)</f>
        <v>80.850000000000009</v>
      </c>
      <c r="K169" s="76">
        <f t="shared" si="183"/>
        <v>34.65</v>
      </c>
      <c r="L169" s="76">
        <f t="shared" si="173"/>
        <v>115.5</v>
      </c>
      <c r="M169" s="50">
        <v>0</v>
      </c>
      <c r="N169" s="81">
        <f>SUM(M169*100/F169)/100</f>
        <v>0</v>
      </c>
      <c r="O169" s="76">
        <f t="shared" si="184"/>
        <v>0</v>
      </c>
      <c r="P169" s="76">
        <f t="shared" si="176"/>
        <v>0</v>
      </c>
      <c r="Q169" s="76">
        <f t="shared" si="185"/>
        <v>0</v>
      </c>
      <c r="R169" s="76">
        <f>SUM(F169*S169)</f>
        <v>35</v>
      </c>
      <c r="S169" s="91">
        <f t="shared" si="179"/>
        <v>1</v>
      </c>
      <c r="T169" s="76">
        <f t="shared" si="180"/>
        <v>115.5</v>
      </c>
      <c r="U169" s="74"/>
    </row>
    <row r="170" spans="1:21">
      <c r="A170" s="56">
        <v>41397</v>
      </c>
      <c r="B170" s="56"/>
      <c r="C170" s="56"/>
      <c r="D170" s="11" t="s">
        <v>419</v>
      </c>
      <c r="E170" s="7"/>
      <c r="F170" s="7"/>
      <c r="G170" s="7"/>
      <c r="H170" s="7"/>
      <c r="I170" s="76">
        <f t="shared" si="182"/>
        <v>0</v>
      </c>
      <c r="J170" s="7"/>
      <c r="K170" s="76">
        <f t="shared" si="183"/>
        <v>0</v>
      </c>
      <c r="L170" s="76">
        <f t="shared" si="173"/>
        <v>0</v>
      </c>
      <c r="M170" s="20"/>
      <c r="N170" s="7"/>
      <c r="O170" s="7"/>
      <c r="P170" s="76"/>
      <c r="Q170" s="7"/>
      <c r="R170" s="76"/>
      <c r="S170" s="7"/>
      <c r="T170" s="7"/>
      <c r="U170" s="74"/>
    </row>
    <row r="171" spans="1:21" ht="33.75">
      <c r="A171" s="14" t="s">
        <v>420</v>
      </c>
      <c r="B171" s="14"/>
      <c r="C171" s="14"/>
      <c r="D171" s="26" t="s">
        <v>421</v>
      </c>
      <c r="E171" s="22" t="s">
        <v>348</v>
      </c>
      <c r="F171" s="48">
        <v>24</v>
      </c>
      <c r="G171" s="49">
        <v>5.6</v>
      </c>
      <c r="H171" s="49">
        <v>2.4</v>
      </c>
      <c r="I171" s="76">
        <f t="shared" si="182"/>
        <v>8</v>
      </c>
      <c r="J171" s="76">
        <f>SUM(F171*G171)</f>
        <v>134.39999999999998</v>
      </c>
      <c r="K171" s="76">
        <f t="shared" si="183"/>
        <v>57.599999999999994</v>
      </c>
      <c r="L171" s="76">
        <f t="shared" si="173"/>
        <v>191.99999999999997</v>
      </c>
      <c r="M171" s="50">
        <v>0</v>
      </c>
      <c r="N171" s="81">
        <f>SUM(M171*100/F171)/100</f>
        <v>0</v>
      </c>
      <c r="O171" s="76">
        <f t="shared" ref="O171:O174" si="186">(J171*N171)</f>
        <v>0</v>
      </c>
      <c r="P171" s="76">
        <f t="shared" si="176"/>
        <v>0</v>
      </c>
      <c r="Q171" s="76">
        <f t="shared" ref="Q171:Q174" si="187">SUM(L171*N171)</f>
        <v>0</v>
      </c>
      <c r="R171" s="76">
        <f>SUM(F171*S171)</f>
        <v>24</v>
      </c>
      <c r="S171" s="91">
        <f t="shared" si="179"/>
        <v>1</v>
      </c>
      <c r="T171" s="76">
        <f t="shared" si="180"/>
        <v>192</v>
      </c>
      <c r="U171" s="74"/>
    </row>
    <row r="172" spans="1:21">
      <c r="A172" s="14" t="s">
        <v>422</v>
      </c>
      <c r="B172" s="14"/>
      <c r="C172" s="14"/>
      <c r="D172" s="14" t="s">
        <v>423</v>
      </c>
      <c r="E172" s="22" t="s">
        <v>348</v>
      </c>
      <c r="F172" s="48">
        <v>15</v>
      </c>
      <c r="G172" s="49">
        <v>5.25</v>
      </c>
      <c r="H172" s="49">
        <v>2.25</v>
      </c>
      <c r="I172" s="76">
        <f t="shared" si="182"/>
        <v>7.5</v>
      </c>
      <c r="J172" s="76">
        <f>SUM(F172*G172)</f>
        <v>78.75</v>
      </c>
      <c r="K172" s="76">
        <f t="shared" si="183"/>
        <v>33.75</v>
      </c>
      <c r="L172" s="76">
        <f t="shared" si="173"/>
        <v>112.5</v>
      </c>
      <c r="M172" s="50">
        <v>0</v>
      </c>
      <c r="N172" s="81">
        <f>SUM(M172*100/F172)/100</f>
        <v>0</v>
      </c>
      <c r="O172" s="76">
        <f t="shared" si="186"/>
        <v>0</v>
      </c>
      <c r="P172" s="76">
        <f t="shared" si="176"/>
        <v>0</v>
      </c>
      <c r="Q172" s="76">
        <f t="shared" si="187"/>
        <v>0</v>
      </c>
      <c r="R172" s="76">
        <f>SUM(F172*S172)</f>
        <v>15</v>
      </c>
      <c r="S172" s="91">
        <f t="shared" si="179"/>
        <v>1</v>
      </c>
      <c r="T172" s="76">
        <f t="shared" si="180"/>
        <v>112.5</v>
      </c>
      <c r="U172" s="74"/>
    </row>
    <row r="173" spans="1:21" ht="33.75">
      <c r="A173" s="14" t="s">
        <v>424</v>
      </c>
      <c r="B173" s="14"/>
      <c r="C173" s="14"/>
      <c r="D173" s="26" t="s">
        <v>425</v>
      </c>
      <c r="E173" s="22" t="s">
        <v>348</v>
      </c>
      <c r="F173" s="48">
        <v>24</v>
      </c>
      <c r="G173" s="49">
        <v>11.2</v>
      </c>
      <c r="H173" s="49">
        <v>4.8</v>
      </c>
      <c r="I173" s="76">
        <f t="shared" si="182"/>
        <v>16</v>
      </c>
      <c r="J173" s="76">
        <f>SUM(F173*G173)</f>
        <v>268.79999999999995</v>
      </c>
      <c r="K173" s="76">
        <f t="shared" si="183"/>
        <v>115.19999999999999</v>
      </c>
      <c r="L173" s="76">
        <f t="shared" si="173"/>
        <v>383.99999999999994</v>
      </c>
      <c r="M173" s="50">
        <v>0</v>
      </c>
      <c r="N173" s="81">
        <f>SUM(M173*100/F173)/100</f>
        <v>0</v>
      </c>
      <c r="O173" s="76">
        <f t="shared" si="186"/>
        <v>0</v>
      </c>
      <c r="P173" s="76">
        <f t="shared" si="176"/>
        <v>0</v>
      </c>
      <c r="Q173" s="76">
        <f t="shared" si="187"/>
        <v>0</v>
      </c>
      <c r="R173" s="76">
        <f>SUM(F173*S173)</f>
        <v>24</v>
      </c>
      <c r="S173" s="91">
        <f t="shared" si="179"/>
        <v>1</v>
      </c>
      <c r="T173" s="76">
        <f t="shared" si="180"/>
        <v>384</v>
      </c>
      <c r="U173" s="74"/>
    </row>
    <row r="174" spans="1:21" ht="33.75">
      <c r="A174" s="14" t="s">
        <v>426</v>
      </c>
      <c r="B174" s="14"/>
      <c r="C174" s="14"/>
      <c r="D174" s="26" t="s">
        <v>427</v>
      </c>
      <c r="E174" s="22" t="s">
        <v>348</v>
      </c>
      <c r="F174" s="48">
        <v>24</v>
      </c>
      <c r="G174" s="49">
        <v>5.25</v>
      </c>
      <c r="H174" s="49">
        <v>2.25</v>
      </c>
      <c r="I174" s="76">
        <f t="shared" si="182"/>
        <v>7.5</v>
      </c>
      <c r="J174" s="76">
        <f>SUM(F174*G174)</f>
        <v>126</v>
      </c>
      <c r="K174" s="76">
        <f t="shared" si="183"/>
        <v>54</v>
      </c>
      <c r="L174" s="76">
        <f t="shared" si="173"/>
        <v>180</v>
      </c>
      <c r="M174" s="50">
        <v>0</v>
      </c>
      <c r="N174" s="81">
        <f>SUM(M174*100/F174)/100</f>
        <v>0</v>
      </c>
      <c r="O174" s="76">
        <f t="shared" si="186"/>
        <v>0</v>
      </c>
      <c r="P174" s="76">
        <f t="shared" si="176"/>
        <v>0</v>
      </c>
      <c r="Q174" s="76">
        <f t="shared" si="187"/>
        <v>0</v>
      </c>
      <c r="R174" s="76">
        <f>SUM(F174*S174)</f>
        <v>24</v>
      </c>
      <c r="S174" s="91">
        <f t="shared" si="179"/>
        <v>1</v>
      </c>
      <c r="T174" s="76">
        <f t="shared" si="180"/>
        <v>180</v>
      </c>
      <c r="U174" s="74"/>
    </row>
    <row r="175" spans="1:21">
      <c r="A175" s="56">
        <v>41398</v>
      </c>
      <c r="B175" s="56"/>
      <c r="C175" s="56"/>
      <c r="D175" s="11" t="s">
        <v>428</v>
      </c>
      <c r="E175" s="7"/>
      <c r="F175" s="7"/>
      <c r="G175" s="7"/>
      <c r="H175" s="7"/>
      <c r="I175" s="7"/>
      <c r="J175" s="7"/>
      <c r="K175" s="76">
        <f t="shared" si="183"/>
        <v>0</v>
      </c>
      <c r="L175" s="7"/>
      <c r="M175" s="20"/>
      <c r="N175" s="7"/>
      <c r="O175" s="7"/>
      <c r="P175" s="7"/>
      <c r="Q175" s="7"/>
      <c r="R175" s="7"/>
      <c r="S175" s="7"/>
      <c r="T175" s="7"/>
      <c r="U175" s="5"/>
    </row>
    <row r="176" spans="1:21">
      <c r="A176" s="14" t="s">
        <v>429</v>
      </c>
      <c r="B176" s="14"/>
      <c r="C176" s="14"/>
      <c r="D176" s="14" t="s">
        <v>430</v>
      </c>
      <c r="E176" s="22" t="s">
        <v>348</v>
      </c>
      <c r="F176" s="48">
        <v>24</v>
      </c>
      <c r="G176" s="49">
        <v>5.81</v>
      </c>
      <c r="H176" s="49">
        <v>2.4900000000000002</v>
      </c>
      <c r="I176" s="76">
        <f>SUM(G176+H176)</f>
        <v>8.3000000000000007</v>
      </c>
      <c r="J176" s="76">
        <f>SUM(F176*G176)</f>
        <v>139.44</v>
      </c>
      <c r="K176" s="76">
        <f t="shared" si="183"/>
        <v>59.760000000000005</v>
      </c>
      <c r="L176" s="76">
        <f t="shared" si="173"/>
        <v>199.2</v>
      </c>
      <c r="M176" s="50">
        <v>0</v>
      </c>
      <c r="N176" s="81">
        <f>SUM(M176*100/F176)/100</f>
        <v>0</v>
      </c>
      <c r="O176" s="76">
        <f t="shared" ref="O176:O177" si="188">(J176*N176)</f>
        <v>0</v>
      </c>
      <c r="P176" s="76">
        <f t="shared" si="176"/>
        <v>0</v>
      </c>
      <c r="Q176" s="76">
        <f t="shared" ref="Q176:Q177" si="189">SUM(L176*N176)</f>
        <v>0</v>
      </c>
      <c r="R176" s="76">
        <f>SUM(F176*S176)</f>
        <v>24</v>
      </c>
      <c r="S176" s="91">
        <f t="shared" si="179"/>
        <v>1</v>
      </c>
      <c r="T176" s="76">
        <f t="shared" si="180"/>
        <v>199.20000000000002</v>
      </c>
      <c r="U176" s="74"/>
    </row>
    <row r="177" spans="1:21">
      <c r="A177" s="14" t="s">
        <v>431</v>
      </c>
      <c r="B177" s="14"/>
      <c r="C177" s="14"/>
      <c r="D177" s="14" t="s">
        <v>432</v>
      </c>
      <c r="E177" s="22" t="s">
        <v>348</v>
      </c>
      <c r="F177" s="48">
        <v>4</v>
      </c>
      <c r="G177" s="49">
        <v>1.96</v>
      </c>
      <c r="H177" s="49">
        <v>0.84</v>
      </c>
      <c r="I177" s="76">
        <f>SUM(G177+H177)</f>
        <v>2.8</v>
      </c>
      <c r="J177" s="76">
        <f>SUM(F177*G177)</f>
        <v>7.84</v>
      </c>
      <c r="K177" s="76">
        <f t="shared" si="183"/>
        <v>3.36</v>
      </c>
      <c r="L177" s="76">
        <f t="shared" si="173"/>
        <v>11.2</v>
      </c>
      <c r="M177" s="50">
        <v>0</v>
      </c>
      <c r="N177" s="81">
        <f>SUM(M177*100/F177)/100</f>
        <v>0</v>
      </c>
      <c r="O177" s="76">
        <f t="shared" si="188"/>
        <v>0</v>
      </c>
      <c r="P177" s="76">
        <f t="shared" si="176"/>
        <v>0</v>
      </c>
      <c r="Q177" s="76">
        <f t="shared" si="189"/>
        <v>0</v>
      </c>
      <c r="R177" s="76">
        <f>SUM(F177*S177)</f>
        <v>4</v>
      </c>
      <c r="S177" s="91">
        <f t="shared" si="179"/>
        <v>1</v>
      </c>
      <c r="T177" s="76">
        <f t="shared" si="180"/>
        <v>11.2</v>
      </c>
      <c r="U177" s="74"/>
    </row>
    <row r="178" spans="1:21">
      <c r="A178" s="56">
        <v>41399</v>
      </c>
      <c r="B178" s="56"/>
      <c r="C178" s="56"/>
      <c r="D178" s="11" t="s">
        <v>433</v>
      </c>
      <c r="E178" s="7"/>
      <c r="F178" s="7"/>
      <c r="G178" s="7"/>
      <c r="H178" s="7"/>
      <c r="I178" s="76"/>
      <c r="J178" s="7"/>
      <c r="K178" s="7"/>
      <c r="L178" s="7"/>
      <c r="M178" s="20"/>
      <c r="N178" s="7"/>
      <c r="O178" s="7"/>
      <c r="P178" s="7"/>
      <c r="Q178" s="7"/>
      <c r="R178" s="7"/>
      <c r="S178" s="7"/>
      <c r="T178" s="7"/>
      <c r="U178" s="74"/>
    </row>
    <row r="179" spans="1:21" ht="22.5">
      <c r="A179" s="57" t="s">
        <v>434</v>
      </c>
      <c r="B179" s="57"/>
      <c r="C179" s="57"/>
      <c r="D179" s="14" t="s">
        <v>435</v>
      </c>
      <c r="E179" s="15" t="s">
        <v>348</v>
      </c>
      <c r="F179" s="43">
        <v>1</v>
      </c>
      <c r="G179" s="44">
        <v>182</v>
      </c>
      <c r="H179" s="44">
        <v>78</v>
      </c>
      <c r="I179" s="76">
        <f>SUM(G179+H179)</f>
        <v>260</v>
      </c>
      <c r="J179" s="76">
        <f>SUM(F179*G179)</f>
        <v>182</v>
      </c>
      <c r="K179" s="76">
        <f>SUM(H179*F179)</f>
        <v>78</v>
      </c>
      <c r="L179" s="76">
        <f t="shared" si="173"/>
        <v>260</v>
      </c>
      <c r="M179" s="45">
        <v>0</v>
      </c>
      <c r="N179" s="81">
        <f>SUM(M179*100/F179)/100</f>
        <v>0</v>
      </c>
      <c r="O179" s="76">
        <f t="shared" ref="O179:O183" si="190">(J179*N179)</f>
        <v>0</v>
      </c>
      <c r="P179" s="76">
        <f t="shared" si="176"/>
        <v>0</v>
      </c>
      <c r="Q179" s="76">
        <f t="shared" ref="Q179:Q186" si="191">SUM(L179*N179)</f>
        <v>0</v>
      </c>
      <c r="R179" s="76">
        <f t="shared" ref="R179:R186" si="192">SUM(F179*S179)</f>
        <v>1</v>
      </c>
      <c r="S179" s="91">
        <f t="shared" si="179"/>
        <v>1</v>
      </c>
      <c r="T179" s="76">
        <f t="shared" si="180"/>
        <v>260</v>
      </c>
      <c r="U179" s="74"/>
    </row>
    <row r="180" spans="1:21" ht="22.5">
      <c r="A180" s="14" t="s">
        <v>436</v>
      </c>
      <c r="B180" s="14"/>
      <c r="C180" s="14"/>
      <c r="D180" s="14" t="s">
        <v>437</v>
      </c>
      <c r="E180" s="22" t="s">
        <v>348</v>
      </c>
      <c r="F180" s="48">
        <v>2</v>
      </c>
      <c r="G180" s="49">
        <v>77</v>
      </c>
      <c r="H180" s="49">
        <v>33</v>
      </c>
      <c r="I180" s="76">
        <f>SUM(G180+H180)</f>
        <v>110</v>
      </c>
      <c r="J180" s="76">
        <f>SUM(F180*G180)</f>
        <v>154</v>
      </c>
      <c r="K180" s="76">
        <f>SUM(H180*F180)</f>
        <v>66</v>
      </c>
      <c r="L180" s="76">
        <f t="shared" si="173"/>
        <v>220</v>
      </c>
      <c r="M180" s="50">
        <v>0</v>
      </c>
      <c r="N180" s="81">
        <f>SUM(M180*100/F180)/100</f>
        <v>0</v>
      </c>
      <c r="O180" s="76">
        <f t="shared" si="190"/>
        <v>0</v>
      </c>
      <c r="P180" s="76">
        <f t="shared" si="176"/>
        <v>0</v>
      </c>
      <c r="Q180" s="76">
        <f t="shared" si="191"/>
        <v>0</v>
      </c>
      <c r="R180" s="76">
        <f t="shared" si="192"/>
        <v>2</v>
      </c>
      <c r="S180" s="91">
        <f t="shared" si="179"/>
        <v>1</v>
      </c>
      <c r="T180" s="76">
        <f t="shared" si="180"/>
        <v>220</v>
      </c>
      <c r="U180" s="74"/>
    </row>
    <row r="181" spans="1:21" ht="22.5">
      <c r="A181" s="14" t="s">
        <v>438</v>
      </c>
      <c r="B181" s="14"/>
      <c r="C181" s="14"/>
      <c r="D181" s="26" t="s">
        <v>439</v>
      </c>
      <c r="E181" s="22" t="s">
        <v>348</v>
      </c>
      <c r="F181" s="48">
        <v>12</v>
      </c>
      <c r="G181" s="49">
        <v>51.8</v>
      </c>
      <c r="H181" s="49">
        <v>22.2</v>
      </c>
      <c r="I181" s="76">
        <f>SUM(G181+H181)</f>
        <v>74</v>
      </c>
      <c r="J181" s="76">
        <f>SUM(F181*G181)</f>
        <v>621.59999999999991</v>
      </c>
      <c r="K181" s="76">
        <f>SUM(H181*F181)</f>
        <v>266.39999999999998</v>
      </c>
      <c r="L181" s="76">
        <f t="shared" si="173"/>
        <v>887.99999999999989</v>
      </c>
      <c r="M181" s="50">
        <v>0</v>
      </c>
      <c r="N181" s="81">
        <f>SUM(M181*100/F181)/100</f>
        <v>0</v>
      </c>
      <c r="O181" s="76">
        <f t="shared" si="190"/>
        <v>0</v>
      </c>
      <c r="P181" s="76">
        <f t="shared" si="176"/>
        <v>0</v>
      </c>
      <c r="Q181" s="76">
        <f t="shared" si="191"/>
        <v>0</v>
      </c>
      <c r="R181" s="76">
        <f t="shared" si="192"/>
        <v>12</v>
      </c>
      <c r="S181" s="91">
        <f t="shared" si="179"/>
        <v>1</v>
      </c>
      <c r="T181" s="76">
        <f t="shared" si="180"/>
        <v>888</v>
      </c>
      <c r="U181" s="74"/>
    </row>
    <row r="182" spans="1:21">
      <c r="A182" s="14" t="s">
        <v>440</v>
      </c>
      <c r="B182" s="14"/>
      <c r="C182" s="14"/>
      <c r="D182" s="14" t="s">
        <v>441</v>
      </c>
      <c r="E182" s="22" t="s">
        <v>348</v>
      </c>
      <c r="F182" s="48">
        <v>8</v>
      </c>
      <c r="G182" s="49">
        <v>5.6</v>
      </c>
      <c r="H182" s="49">
        <v>2.4</v>
      </c>
      <c r="I182" s="76">
        <f>SUM(G182+H182)</f>
        <v>8</v>
      </c>
      <c r="J182" s="76">
        <f>SUM(F182*G182)</f>
        <v>44.8</v>
      </c>
      <c r="K182" s="76">
        <f>SUM(H182*F182)</f>
        <v>19.2</v>
      </c>
      <c r="L182" s="76">
        <f t="shared" si="173"/>
        <v>64</v>
      </c>
      <c r="M182" s="50">
        <v>0</v>
      </c>
      <c r="N182" s="81">
        <f>SUM(M182*100/F182)/100</f>
        <v>0</v>
      </c>
      <c r="O182" s="76">
        <f t="shared" si="190"/>
        <v>0</v>
      </c>
      <c r="P182" s="76">
        <f t="shared" si="176"/>
        <v>0</v>
      </c>
      <c r="Q182" s="76">
        <f t="shared" si="191"/>
        <v>0</v>
      </c>
      <c r="R182" s="76">
        <f t="shared" si="192"/>
        <v>8</v>
      </c>
      <c r="S182" s="91">
        <f t="shared" si="179"/>
        <v>1</v>
      </c>
      <c r="T182" s="76">
        <f t="shared" si="180"/>
        <v>64</v>
      </c>
      <c r="U182" s="74"/>
    </row>
    <row r="183" spans="1:21">
      <c r="A183" s="14" t="s">
        <v>442</v>
      </c>
      <c r="B183" s="14"/>
      <c r="C183" s="14"/>
      <c r="D183" s="14" t="s">
        <v>443</v>
      </c>
      <c r="E183" s="22" t="s">
        <v>348</v>
      </c>
      <c r="F183" s="48">
        <v>3</v>
      </c>
      <c r="G183" s="49">
        <v>6.3</v>
      </c>
      <c r="H183" s="49">
        <v>2.7</v>
      </c>
      <c r="I183" s="76">
        <f>SUM(G183+H183)</f>
        <v>9</v>
      </c>
      <c r="J183" s="76">
        <f>SUM(F183*G183)</f>
        <v>18.899999999999999</v>
      </c>
      <c r="K183" s="76">
        <f>SUM(H183*F183)</f>
        <v>8.1000000000000014</v>
      </c>
      <c r="L183" s="76">
        <f t="shared" si="173"/>
        <v>27</v>
      </c>
      <c r="M183" s="50">
        <v>0</v>
      </c>
      <c r="N183" s="81">
        <f>SUM(M183*100/F183)/100</f>
        <v>0</v>
      </c>
      <c r="O183" s="76">
        <f t="shared" si="190"/>
        <v>0</v>
      </c>
      <c r="P183" s="76">
        <f t="shared" si="176"/>
        <v>0</v>
      </c>
      <c r="Q183" s="76">
        <f t="shared" si="191"/>
        <v>0</v>
      </c>
      <c r="R183" s="76">
        <f t="shared" si="192"/>
        <v>3</v>
      </c>
      <c r="S183" s="91">
        <f t="shared" si="179"/>
        <v>1</v>
      </c>
      <c r="T183" s="76">
        <f t="shared" si="180"/>
        <v>27</v>
      </c>
      <c r="U183" s="74"/>
    </row>
    <row r="184" spans="1:21">
      <c r="A184" s="58">
        <v>41400</v>
      </c>
      <c r="B184" s="58"/>
      <c r="C184" s="58"/>
      <c r="D184" s="11" t="s">
        <v>358</v>
      </c>
      <c r="E184" s="7"/>
      <c r="F184" s="7"/>
      <c r="G184" s="7"/>
      <c r="H184" s="7"/>
      <c r="I184" s="76"/>
      <c r="J184" s="7"/>
      <c r="K184" s="7"/>
      <c r="L184" s="7"/>
      <c r="M184" s="20"/>
      <c r="N184" s="7"/>
      <c r="O184" s="7"/>
      <c r="P184" s="7"/>
      <c r="Q184" s="7"/>
      <c r="R184" s="76">
        <f t="shared" si="192"/>
        <v>0</v>
      </c>
      <c r="S184" s="7"/>
      <c r="T184" s="7"/>
      <c r="U184" s="74"/>
    </row>
    <row r="185" spans="1:21">
      <c r="A185" s="22" t="s">
        <v>444</v>
      </c>
      <c r="B185" s="22"/>
      <c r="C185" s="22"/>
      <c r="D185" s="14" t="s">
        <v>445</v>
      </c>
      <c r="E185" s="22" t="s">
        <v>218</v>
      </c>
      <c r="F185" s="23" t="s">
        <v>446</v>
      </c>
      <c r="G185" s="32" t="s">
        <v>234</v>
      </c>
      <c r="H185" s="32" t="s">
        <v>97</v>
      </c>
      <c r="I185" s="76">
        <f>SUM(G185+H185)</f>
        <v>14</v>
      </c>
      <c r="J185" s="76">
        <f>SUM(F185*G185)</f>
        <v>215.60000000000002</v>
      </c>
      <c r="K185" s="76">
        <f>SUM(H185*F185)</f>
        <v>92.4</v>
      </c>
      <c r="L185" s="76">
        <f t="shared" si="173"/>
        <v>308</v>
      </c>
      <c r="M185" s="33" t="s">
        <v>33</v>
      </c>
      <c r="N185" s="81">
        <f>SUM(M185*100/F185)/100</f>
        <v>0</v>
      </c>
      <c r="O185" s="76">
        <f t="shared" ref="O185:O186" si="193">(J185*N185)</f>
        <v>0</v>
      </c>
      <c r="P185" s="76">
        <f t="shared" si="176"/>
        <v>0</v>
      </c>
      <c r="Q185" s="76">
        <f t="shared" si="191"/>
        <v>0</v>
      </c>
      <c r="R185" s="76">
        <f t="shared" si="192"/>
        <v>22</v>
      </c>
      <c r="S185" s="91">
        <f t="shared" si="179"/>
        <v>1</v>
      </c>
      <c r="T185" s="76">
        <f t="shared" si="180"/>
        <v>308</v>
      </c>
      <c r="U185" s="74"/>
    </row>
    <row r="186" spans="1:21">
      <c r="A186" s="22" t="s">
        <v>447</v>
      </c>
      <c r="B186" s="22"/>
      <c r="C186" s="22"/>
      <c r="D186" s="14" t="s">
        <v>448</v>
      </c>
      <c r="E186" s="22" t="s">
        <v>218</v>
      </c>
      <c r="F186" s="23" t="s">
        <v>449</v>
      </c>
      <c r="G186" s="32" t="s">
        <v>450</v>
      </c>
      <c r="H186" s="32" t="s">
        <v>451</v>
      </c>
      <c r="I186" s="76">
        <f>SUM(G186+H186)</f>
        <v>13</v>
      </c>
      <c r="J186" s="76">
        <f>SUM(F186*G186)</f>
        <v>555.1</v>
      </c>
      <c r="K186" s="76">
        <f>SUM(H186*F186)</f>
        <v>237.9</v>
      </c>
      <c r="L186" s="76">
        <f t="shared" si="173"/>
        <v>793</v>
      </c>
      <c r="M186" s="33" t="s">
        <v>33</v>
      </c>
      <c r="N186" s="81">
        <f>SUM(M186*100/F186)/100</f>
        <v>0</v>
      </c>
      <c r="O186" s="76">
        <f t="shared" si="193"/>
        <v>0</v>
      </c>
      <c r="P186" s="76">
        <f t="shared" si="176"/>
        <v>0</v>
      </c>
      <c r="Q186" s="76">
        <f t="shared" si="191"/>
        <v>0</v>
      </c>
      <c r="R186" s="76">
        <f t="shared" si="192"/>
        <v>61</v>
      </c>
      <c r="S186" s="91">
        <f t="shared" si="179"/>
        <v>1</v>
      </c>
      <c r="T186" s="76">
        <f t="shared" si="180"/>
        <v>793</v>
      </c>
      <c r="U186" s="74"/>
    </row>
    <row r="187" spans="1:21">
      <c r="A187" s="7"/>
      <c r="B187" s="7"/>
      <c r="C187" s="7"/>
      <c r="D187" s="14" t="s">
        <v>46</v>
      </c>
      <c r="E187" s="7"/>
      <c r="F187" s="7"/>
      <c r="G187" s="7"/>
      <c r="H187" s="7"/>
      <c r="I187" s="7"/>
      <c r="J187" s="3" t="s">
        <v>452</v>
      </c>
      <c r="K187" s="3" t="s">
        <v>453</v>
      </c>
      <c r="L187" s="3" t="s">
        <v>454</v>
      </c>
      <c r="M187" s="7"/>
      <c r="N187" s="7"/>
      <c r="O187" s="3" t="s">
        <v>455</v>
      </c>
      <c r="P187" s="3" t="s">
        <v>456</v>
      </c>
      <c r="Q187" s="3" t="s">
        <v>457</v>
      </c>
      <c r="R187" s="7"/>
      <c r="S187" s="7"/>
      <c r="T187" s="3" t="s">
        <v>458</v>
      </c>
      <c r="U187" s="74"/>
    </row>
    <row r="188" spans="1:21">
      <c r="A188" s="38">
        <v>14</v>
      </c>
      <c r="B188" s="38"/>
      <c r="C188" s="38"/>
      <c r="D188" s="37" t="s">
        <v>459</v>
      </c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</row>
    <row r="189" spans="1:21">
      <c r="A189" s="40">
        <v>14.1</v>
      </c>
      <c r="B189" s="40"/>
      <c r="C189" s="40"/>
      <c r="D189" s="11" t="s">
        <v>460</v>
      </c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</row>
    <row r="190" spans="1:21">
      <c r="A190" s="59">
        <v>41640</v>
      </c>
      <c r="B190" s="59"/>
      <c r="C190" s="59"/>
      <c r="D190" s="14" t="s">
        <v>461</v>
      </c>
      <c r="E190" s="22" t="s">
        <v>348</v>
      </c>
      <c r="F190" s="23" t="s">
        <v>77</v>
      </c>
      <c r="G190" s="32" t="s">
        <v>462</v>
      </c>
      <c r="H190" s="32" t="s">
        <v>463</v>
      </c>
      <c r="I190" s="76">
        <f t="shared" ref="I190:I208" si="194">SUM(G190+H190)</f>
        <v>79</v>
      </c>
      <c r="J190" s="76">
        <f t="shared" ref="J190:J212" si="195">SUM(F190*G190)</f>
        <v>663.59999999999991</v>
      </c>
      <c r="K190" s="76">
        <f t="shared" ref="K190:K212" si="196">SUM(H190*F190)</f>
        <v>284.39999999999998</v>
      </c>
      <c r="L190" s="76">
        <f t="shared" ref="L190:L212" si="197">SUM(J190+K190)</f>
        <v>947.99999999999989</v>
      </c>
      <c r="M190" s="33" t="s">
        <v>33</v>
      </c>
      <c r="N190" s="81">
        <f t="shared" ref="N190:N208" si="198">SUM(M190*100/F190)/100</f>
        <v>0</v>
      </c>
      <c r="O190" s="76">
        <f t="shared" ref="O190:O208" si="199">(J190*N190)</f>
        <v>0</v>
      </c>
      <c r="P190" s="76">
        <f t="shared" ref="P190:P212" si="200">SUM(K190*N190)</f>
        <v>0</v>
      </c>
      <c r="Q190" s="76">
        <f t="shared" ref="Q190:Q212" si="201">SUM(L190*N190)</f>
        <v>0</v>
      </c>
      <c r="R190" s="76">
        <f t="shared" ref="R190:R208" si="202">SUM(F190*S190)</f>
        <v>12</v>
      </c>
      <c r="S190" s="91">
        <f t="shared" ref="S190:S191" si="203">SUM(100%-N190)</f>
        <v>1</v>
      </c>
      <c r="T190" s="76">
        <f t="shared" ref="T190:T212" si="204">SUM(R190*I190)</f>
        <v>948</v>
      </c>
      <c r="U190" s="74"/>
    </row>
    <row r="191" spans="1:21">
      <c r="A191" s="59">
        <v>41641</v>
      </c>
      <c r="B191" s="59"/>
      <c r="C191" s="59"/>
      <c r="D191" s="14" t="s">
        <v>464</v>
      </c>
      <c r="E191" s="22" t="s">
        <v>348</v>
      </c>
      <c r="F191" s="23" t="s">
        <v>156</v>
      </c>
      <c r="G191" s="32" t="s">
        <v>267</v>
      </c>
      <c r="H191" s="32" t="s">
        <v>268</v>
      </c>
      <c r="I191" s="76">
        <f t="shared" si="194"/>
        <v>35</v>
      </c>
      <c r="J191" s="76">
        <f t="shared" si="195"/>
        <v>49</v>
      </c>
      <c r="K191" s="76">
        <f t="shared" si="196"/>
        <v>21</v>
      </c>
      <c r="L191" s="76">
        <f t="shared" si="197"/>
        <v>70</v>
      </c>
      <c r="M191" s="33" t="s">
        <v>156</v>
      </c>
      <c r="N191" s="81">
        <f t="shared" si="198"/>
        <v>1</v>
      </c>
      <c r="O191" s="76">
        <f t="shared" si="199"/>
        <v>49</v>
      </c>
      <c r="P191" s="76">
        <f t="shared" si="200"/>
        <v>21</v>
      </c>
      <c r="Q191" s="76">
        <f t="shared" si="201"/>
        <v>70</v>
      </c>
      <c r="R191" s="76">
        <f t="shared" si="202"/>
        <v>0</v>
      </c>
      <c r="S191" s="91">
        <f t="shared" si="203"/>
        <v>0</v>
      </c>
      <c r="T191" s="76">
        <f t="shared" si="204"/>
        <v>0</v>
      </c>
      <c r="U191" s="74"/>
    </row>
    <row r="192" spans="1:21">
      <c r="A192" s="59">
        <v>41642</v>
      </c>
      <c r="B192" s="59"/>
      <c r="C192" s="59"/>
      <c r="D192" s="14" t="s">
        <v>465</v>
      </c>
      <c r="E192" s="22" t="s">
        <v>348</v>
      </c>
      <c r="F192" s="23" t="s">
        <v>58</v>
      </c>
      <c r="G192" s="32" t="s">
        <v>235</v>
      </c>
      <c r="H192" s="32" t="s">
        <v>99</v>
      </c>
      <c r="I192" s="76">
        <f t="shared" si="194"/>
        <v>20</v>
      </c>
      <c r="J192" s="76">
        <f t="shared" si="195"/>
        <v>14</v>
      </c>
      <c r="K192" s="76">
        <f t="shared" si="196"/>
        <v>6</v>
      </c>
      <c r="L192" s="76">
        <f t="shared" si="197"/>
        <v>20</v>
      </c>
      <c r="M192" s="33" t="s">
        <v>58</v>
      </c>
      <c r="N192" s="81">
        <f t="shared" si="198"/>
        <v>1</v>
      </c>
      <c r="O192" s="76">
        <f t="shared" si="199"/>
        <v>14</v>
      </c>
      <c r="P192" s="76">
        <f t="shared" si="200"/>
        <v>6</v>
      </c>
      <c r="Q192" s="76">
        <f t="shared" si="201"/>
        <v>20</v>
      </c>
      <c r="R192" s="76">
        <f t="shared" si="202"/>
        <v>0</v>
      </c>
      <c r="S192" s="91">
        <f t="shared" ref="S192:S212" si="205">SUM(100%-N192)</f>
        <v>0</v>
      </c>
      <c r="T192" s="76">
        <f t="shared" si="204"/>
        <v>0</v>
      </c>
      <c r="U192" s="74"/>
    </row>
    <row r="193" spans="1:21">
      <c r="A193" s="59">
        <v>41643</v>
      </c>
      <c r="B193" s="59"/>
      <c r="C193" s="59"/>
      <c r="D193" s="14" t="s">
        <v>466</v>
      </c>
      <c r="E193" s="22" t="s">
        <v>348</v>
      </c>
      <c r="F193" s="23" t="s">
        <v>52</v>
      </c>
      <c r="G193" s="32" t="s">
        <v>283</v>
      </c>
      <c r="H193" s="32" t="s">
        <v>75</v>
      </c>
      <c r="I193" s="76">
        <f t="shared" si="194"/>
        <v>28</v>
      </c>
      <c r="J193" s="76">
        <f t="shared" si="195"/>
        <v>78.400000000000006</v>
      </c>
      <c r="K193" s="76">
        <f t="shared" si="196"/>
        <v>33.6</v>
      </c>
      <c r="L193" s="76">
        <f t="shared" si="197"/>
        <v>112</v>
      </c>
      <c r="M193" s="33" t="s">
        <v>52</v>
      </c>
      <c r="N193" s="81">
        <f t="shared" si="198"/>
        <v>1</v>
      </c>
      <c r="O193" s="76">
        <f t="shared" si="199"/>
        <v>78.400000000000006</v>
      </c>
      <c r="P193" s="76">
        <f t="shared" si="200"/>
        <v>33.6</v>
      </c>
      <c r="Q193" s="76">
        <f t="shared" si="201"/>
        <v>112</v>
      </c>
      <c r="R193" s="76">
        <f t="shared" si="202"/>
        <v>0</v>
      </c>
      <c r="S193" s="91">
        <f t="shared" si="205"/>
        <v>0</v>
      </c>
      <c r="T193" s="76">
        <f t="shared" si="204"/>
        <v>0</v>
      </c>
      <c r="U193" s="74"/>
    </row>
    <row r="194" spans="1:21">
      <c r="A194" s="59">
        <v>41644</v>
      </c>
      <c r="B194" s="59"/>
      <c r="C194" s="59"/>
      <c r="D194" s="14" t="s">
        <v>467</v>
      </c>
      <c r="E194" s="22" t="s">
        <v>348</v>
      </c>
      <c r="F194" s="23" t="s">
        <v>58</v>
      </c>
      <c r="G194" s="32" t="s">
        <v>210</v>
      </c>
      <c r="H194" s="32" t="s">
        <v>211</v>
      </c>
      <c r="I194" s="76">
        <f t="shared" si="194"/>
        <v>38</v>
      </c>
      <c r="J194" s="76">
        <f t="shared" si="195"/>
        <v>26.6</v>
      </c>
      <c r="K194" s="76">
        <f t="shared" si="196"/>
        <v>11.4</v>
      </c>
      <c r="L194" s="76">
        <f t="shared" si="197"/>
        <v>38</v>
      </c>
      <c r="M194" s="33" t="s">
        <v>58</v>
      </c>
      <c r="N194" s="81">
        <f t="shared" si="198"/>
        <v>1</v>
      </c>
      <c r="O194" s="76">
        <f t="shared" si="199"/>
        <v>26.6</v>
      </c>
      <c r="P194" s="76">
        <f t="shared" si="200"/>
        <v>11.4</v>
      </c>
      <c r="Q194" s="76">
        <f t="shared" si="201"/>
        <v>38</v>
      </c>
      <c r="R194" s="76">
        <f t="shared" si="202"/>
        <v>0</v>
      </c>
      <c r="S194" s="91">
        <f t="shared" si="205"/>
        <v>0</v>
      </c>
      <c r="T194" s="76">
        <f t="shared" si="204"/>
        <v>0</v>
      </c>
      <c r="U194" s="74"/>
    </row>
    <row r="195" spans="1:21">
      <c r="A195" s="59">
        <v>41645</v>
      </c>
      <c r="B195" s="59"/>
      <c r="C195" s="59"/>
      <c r="D195" s="14" t="s">
        <v>468</v>
      </c>
      <c r="E195" s="22" t="s">
        <v>348</v>
      </c>
      <c r="F195" s="23" t="s">
        <v>82</v>
      </c>
      <c r="G195" s="32" t="s">
        <v>469</v>
      </c>
      <c r="H195" s="32" t="s">
        <v>319</v>
      </c>
      <c r="I195" s="76">
        <f t="shared" si="194"/>
        <v>56</v>
      </c>
      <c r="J195" s="76">
        <f t="shared" si="195"/>
        <v>313.60000000000002</v>
      </c>
      <c r="K195" s="76">
        <f t="shared" si="196"/>
        <v>134.4</v>
      </c>
      <c r="L195" s="76">
        <f t="shared" si="197"/>
        <v>448</v>
      </c>
      <c r="M195" s="33" t="s">
        <v>82</v>
      </c>
      <c r="N195" s="81">
        <f t="shared" si="198"/>
        <v>1</v>
      </c>
      <c r="O195" s="76">
        <f t="shared" si="199"/>
        <v>313.60000000000002</v>
      </c>
      <c r="P195" s="76">
        <f t="shared" si="200"/>
        <v>134.4</v>
      </c>
      <c r="Q195" s="76">
        <f t="shared" si="201"/>
        <v>448</v>
      </c>
      <c r="R195" s="76">
        <f t="shared" si="202"/>
        <v>0</v>
      </c>
      <c r="S195" s="91">
        <f t="shared" si="205"/>
        <v>0</v>
      </c>
      <c r="T195" s="76">
        <f t="shared" si="204"/>
        <v>0</v>
      </c>
      <c r="U195" s="74"/>
    </row>
    <row r="196" spans="1:21">
      <c r="A196" s="59">
        <v>41646</v>
      </c>
      <c r="B196" s="59"/>
      <c r="C196" s="59"/>
      <c r="D196" s="14" t="s">
        <v>471</v>
      </c>
      <c r="E196" s="22" t="s">
        <v>348</v>
      </c>
      <c r="F196" s="23" t="s">
        <v>472</v>
      </c>
      <c r="G196" s="32" t="s">
        <v>473</v>
      </c>
      <c r="H196" s="32" t="s">
        <v>474</v>
      </c>
      <c r="I196" s="76">
        <f t="shared" si="194"/>
        <v>36</v>
      </c>
      <c r="J196" s="76">
        <f t="shared" si="195"/>
        <v>579.6</v>
      </c>
      <c r="K196" s="76">
        <f t="shared" si="196"/>
        <v>248.4</v>
      </c>
      <c r="L196" s="76">
        <f t="shared" si="197"/>
        <v>828</v>
      </c>
      <c r="M196" s="33" t="s">
        <v>472</v>
      </c>
      <c r="N196" s="81">
        <f t="shared" si="198"/>
        <v>1</v>
      </c>
      <c r="O196" s="76">
        <f t="shared" si="199"/>
        <v>579.6</v>
      </c>
      <c r="P196" s="76">
        <f t="shared" si="200"/>
        <v>248.4</v>
      </c>
      <c r="Q196" s="76">
        <f t="shared" si="201"/>
        <v>828</v>
      </c>
      <c r="R196" s="76">
        <f t="shared" si="202"/>
        <v>0</v>
      </c>
      <c r="S196" s="91">
        <f t="shared" si="205"/>
        <v>0</v>
      </c>
      <c r="T196" s="76">
        <f t="shared" si="204"/>
        <v>0</v>
      </c>
      <c r="U196" s="74"/>
    </row>
    <row r="197" spans="1:21" ht="22.5">
      <c r="A197" s="59">
        <v>41647</v>
      </c>
      <c r="B197" s="59"/>
      <c r="C197" s="59"/>
      <c r="D197" s="14" t="s">
        <v>476</v>
      </c>
      <c r="E197" s="22" t="s">
        <v>348</v>
      </c>
      <c r="F197" s="23" t="s">
        <v>77</v>
      </c>
      <c r="G197" s="32" t="s">
        <v>268</v>
      </c>
      <c r="H197" s="32" t="s">
        <v>477</v>
      </c>
      <c r="I197" s="76">
        <f t="shared" si="194"/>
        <v>15</v>
      </c>
      <c r="J197" s="76">
        <f t="shared" si="195"/>
        <v>126</v>
      </c>
      <c r="K197" s="76">
        <f t="shared" si="196"/>
        <v>54</v>
      </c>
      <c r="L197" s="76">
        <f t="shared" si="197"/>
        <v>180</v>
      </c>
      <c r="M197" s="33" t="s">
        <v>77</v>
      </c>
      <c r="N197" s="81">
        <f t="shared" si="198"/>
        <v>1</v>
      </c>
      <c r="O197" s="76">
        <f t="shared" si="199"/>
        <v>126</v>
      </c>
      <c r="P197" s="76">
        <f t="shared" si="200"/>
        <v>54</v>
      </c>
      <c r="Q197" s="76">
        <f t="shared" si="201"/>
        <v>180</v>
      </c>
      <c r="R197" s="76">
        <f t="shared" si="202"/>
        <v>0</v>
      </c>
      <c r="S197" s="91">
        <f t="shared" si="205"/>
        <v>0</v>
      </c>
      <c r="T197" s="76">
        <f t="shared" si="204"/>
        <v>0</v>
      </c>
      <c r="U197" s="74"/>
    </row>
    <row r="198" spans="1:21">
      <c r="A198" s="59">
        <v>41648</v>
      </c>
      <c r="B198" s="59"/>
      <c r="C198" s="59"/>
      <c r="D198" s="14" t="s">
        <v>480</v>
      </c>
      <c r="E198" s="22" t="s">
        <v>218</v>
      </c>
      <c r="F198" s="23" t="s">
        <v>481</v>
      </c>
      <c r="G198" s="32" t="s">
        <v>482</v>
      </c>
      <c r="H198" s="32" t="s">
        <v>171</v>
      </c>
      <c r="I198" s="76">
        <f t="shared" si="194"/>
        <v>2</v>
      </c>
      <c r="J198" s="76">
        <f t="shared" si="195"/>
        <v>250.6</v>
      </c>
      <c r="K198" s="76">
        <f t="shared" si="196"/>
        <v>107.39999999999999</v>
      </c>
      <c r="L198" s="76">
        <f t="shared" si="197"/>
        <v>358</v>
      </c>
      <c r="M198" s="33" t="s">
        <v>481</v>
      </c>
      <c r="N198" s="81">
        <f t="shared" si="198"/>
        <v>1</v>
      </c>
      <c r="O198" s="76">
        <f t="shared" si="199"/>
        <v>250.6</v>
      </c>
      <c r="P198" s="76">
        <f t="shared" si="200"/>
        <v>107.39999999999999</v>
      </c>
      <c r="Q198" s="76">
        <f t="shared" si="201"/>
        <v>358</v>
      </c>
      <c r="R198" s="76">
        <f t="shared" si="202"/>
        <v>0</v>
      </c>
      <c r="S198" s="91">
        <f t="shared" si="205"/>
        <v>0</v>
      </c>
      <c r="T198" s="76">
        <f t="shared" si="204"/>
        <v>0</v>
      </c>
      <c r="U198" s="74"/>
    </row>
    <row r="199" spans="1:21" ht="22.5">
      <c r="A199" s="60">
        <v>40192</v>
      </c>
      <c r="B199" s="60"/>
      <c r="C199" s="60"/>
      <c r="D199" s="26" t="s">
        <v>483</v>
      </c>
      <c r="E199" s="22" t="s">
        <v>218</v>
      </c>
      <c r="F199" s="23" t="s">
        <v>484</v>
      </c>
      <c r="G199" s="32" t="s">
        <v>80</v>
      </c>
      <c r="H199" s="32" t="s">
        <v>81</v>
      </c>
      <c r="I199" s="76">
        <f t="shared" si="194"/>
        <v>8</v>
      </c>
      <c r="J199" s="76">
        <f t="shared" si="195"/>
        <v>718.48</v>
      </c>
      <c r="K199" s="76">
        <f t="shared" si="196"/>
        <v>307.92</v>
      </c>
      <c r="L199" s="76">
        <f t="shared" si="197"/>
        <v>1026.4000000000001</v>
      </c>
      <c r="M199" s="33" t="s">
        <v>484</v>
      </c>
      <c r="N199" s="81">
        <f t="shared" si="198"/>
        <v>1</v>
      </c>
      <c r="O199" s="76">
        <f t="shared" si="199"/>
        <v>718.48</v>
      </c>
      <c r="P199" s="76">
        <f t="shared" si="200"/>
        <v>307.92</v>
      </c>
      <c r="Q199" s="76">
        <f t="shared" si="201"/>
        <v>1026.4000000000001</v>
      </c>
      <c r="R199" s="76">
        <f t="shared" si="202"/>
        <v>0</v>
      </c>
      <c r="S199" s="91">
        <f t="shared" si="205"/>
        <v>0</v>
      </c>
      <c r="T199" s="76">
        <f t="shared" si="204"/>
        <v>0</v>
      </c>
      <c r="U199" s="74"/>
    </row>
    <row r="200" spans="1:21" ht="22.5">
      <c r="A200" s="60">
        <v>40557</v>
      </c>
      <c r="B200" s="60"/>
      <c r="C200" s="60"/>
      <c r="D200" s="26" t="s">
        <v>485</v>
      </c>
      <c r="E200" s="22" t="s">
        <v>218</v>
      </c>
      <c r="F200" s="23" t="s">
        <v>486</v>
      </c>
      <c r="G200" s="32" t="s">
        <v>487</v>
      </c>
      <c r="H200" s="32" t="s">
        <v>488</v>
      </c>
      <c r="I200" s="76">
        <f t="shared" si="194"/>
        <v>22</v>
      </c>
      <c r="J200" s="76">
        <f t="shared" si="195"/>
        <v>924</v>
      </c>
      <c r="K200" s="76">
        <f t="shared" si="196"/>
        <v>396</v>
      </c>
      <c r="L200" s="76">
        <f t="shared" si="197"/>
        <v>1320</v>
      </c>
      <c r="M200" s="33" t="s">
        <v>486</v>
      </c>
      <c r="N200" s="81">
        <f t="shared" si="198"/>
        <v>1</v>
      </c>
      <c r="O200" s="76">
        <f t="shared" si="199"/>
        <v>924</v>
      </c>
      <c r="P200" s="76">
        <f t="shared" si="200"/>
        <v>396</v>
      </c>
      <c r="Q200" s="76">
        <f t="shared" si="201"/>
        <v>1320</v>
      </c>
      <c r="R200" s="76">
        <f t="shared" si="202"/>
        <v>0</v>
      </c>
      <c r="S200" s="91">
        <f t="shared" si="205"/>
        <v>0</v>
      </c>
      <c r="T200" s="76">
        <f t="shared" si="204"/>
        <v>0</v>
      </c>
      <c r="U200" s="74"/>
    </row>
    <row r="201" spans="1:21">
      <c r="A201" s="60">
        <v>40922</v>
      </c>
      <c r="B201" s="60"/>
      <c r="C201" s="60"/>
      <c r="D201" s="14" t="s">
        <v>489</v>
      </c>
      <c r="E201" s="22" t="s">
        <v>348</v>
      </c>
      <c r="F201" s="23" t="s">
        <v>478</v>
      </c>
      <c r="G201" s="32" t="s">
        <v>490</v>
      </c>
      <c r="H201" s="32" t="s">
        <v>491</v>
      </c>
      <c r="I201" s="76">
        <f t="shared" si="194"/>
        <v>78</v>
      </c>
      <c r="J201" s="76">
        <f t="shared" si="195"/>
        <v>819</v>
      </c>
      <c r="K201" s="76">
        <f t="shared" si="196"/>
        <v>351</v>
      </c>
      <c r="L201" s="76">
        <f t="shared" si="197"/>
        <v>1170</v>
      </c>
      <c r="M201" s="33" t="s">
        <v>478</v>
      </c>
      <c r="N201" s="81">
        <f t="shared" si="198"/>
        <v>1</v>
      </c>
      <c r="O201" s="76">
        <f t="shared" si="199"/>
        <v>819</v>
      </c>
      <c r="P201" s="76">
        <f t="shared" si="200"/>
        <v>351</v>
      </c>
      <c r="Q201" s="76">
        <f t="shared" si="201"/>
        <v>1170</v>
      </c>
      <c r="R201" s="76">
        <f t="shared" si="202"/>
        <v>0</v>
      </c>
      <c r="S201" s="91">
        <f t="shared" si="205"/>
        <v>0</v>
      </c>
      <c r="T201" s="76">
        <f t="shared" si="204"/>
        <v>0</v>
      </c>
      <c r="U201" s="74"/>
    </row>
    <row r="202" spans="1:21">
      <c r="A202" s="60">
        <v>41288</v>
      </c>
      <c r="B202" s="60"/>
      <c r="C202" s="60"/>
      <c r="D202" s="14" t="s">
        <v>493</v>
      </c>
      <c r="E202" s="22" t="s">
        <v>348</v>
      </c>
      <c r="F202" s="23" t="s">
        <v>58</v>
      </c>
      <c r="G202" s="32" t="s">
        <v>494</v>
      </c>
      <c r="H202" s="32" t="s">
        <v>495</v>
      </c>
      <c r="I202" s="76">
        <f t="shared" si="194"/>
        <v>55</v>
      </c>
      <c r="J202" s="76">
        <f t="shared" si="195"/>
        <v>38.5</v>
      </c>
      <c r="K202" s="76">
        <f t="shared" si="196"/>
        <v>16.5</v>
      </c>
      <c r="L202" s="76">
        <f t="shared" si="197"/>
        <v>55</v>
      </c>
      <c r="M202" s="33" t="s">
        <v>33</v>
      </c>
      <c r="N202" s="81">
        <f t="shared" si="198"/>
        <v>0</v>
      </c>
      <c r="O202" s="76">
        <f t="shared" si="199"/>
        <v>0</v>
      </c>
      <c r="P202" s="76">
        <f t="shared" si="200"/>
        <v>0</v>
      </c>
      <c r="Q202" s="76">
        <f t="shared" si="201"/>
        <v>0</v>
      </c>
      <c r="R202" s="76">
        <f t="shared" si="202"/>
        <v>1</v>
      </c>
      <c r="S202" s="91">
        <f t="shared" si="205"/>
        <v>1</v>
      </c>
      <c r="T202" s="76">
        <f t="shared" si="204"/>
        <v>55</v>
      </c>
      <c r="U202" s="74"/>
    </row>
    <row r="203" spans="1:21">
      <c r="A203" s="60">
        <v>41653</v>
      </c>
      <c r="B203" s="60"/>
      <c r="C203" s="60"/>
      <c r="D203" s="14" t="s">
        <v>496</v>
      </c>
      <c r="E203" s="22" t="s">
        <v>348</v>
      </c>
      <c r="F203" s="23" t="s">
        <v>58</v>
      </c>
      <c r="G203" s="32" t="s">
        <v>497</v>
      </c>
      <c r="H203" s="32" t="s">
        <v>498</v>
      </c>
      <c r="I203" s="76">
        <f t="shared" si="194"/>
        <v>2100</v>
      </c>
      <c r="J203" s="76">
        <f t="shared" si="195"/>
        <v>1470</v>
      </c>
      <c r="K203" s="76">
        <f t="shared" si="196"/>
        <v>630</v>
      </c>
      <c r="L203" s="76">
        <f t="shared" si="197"/>
        <v>2100</v>
      </c>
      <c r="M203" s="33" t="s">
        <v>33</v>
      </c>
      <c r="N203" s="81">
        <f t="shared" si="198"/>
        <v>0</v>
      </c>
      <c r="O203" s="76">
        <f t="shared" si="199"/>
        <v>0</v>
      </c>
      <c r="P203" s="76">
        <f t="shared" si="200"/>
        <v>0</v>
      </c>
      <c r="Q203" s="76">
        <f t="shared" si="201"/>
        <v>0</v>
      </c>
      <c r="R203" s="76">
        <f t="shared" si="202"/>
        <v>1</v>
      </c>
      <c r="S203" s="91">
        <f t="shared" si="205"/>
        <v>1</v>
      </c>
      <c r="T203" s="76">
        <f t="shared" si="204"/>
        <v>2100</v>
      </c>
      <c r="U203" s="74"/>
    </row>
    <row r="204" spans="1:21">
      <c r="A204" s="60">
        <v>42018</v>
      </c>
      <c r="B204" s="60"/>
      <c r="C204" s="60"/>
      <c r="D204" s="14" t="s">
        <v>499</v>
      </c>
      <c r="E204" s="22" t="s">
        <v>348</v>
      </c>
      <c r="F204" s="23" t="s">
        <v>58</v>
      </c>
      <c r="G204" s="32" t="s">
        <v>500</v>
      </c>
      <c r="H204" s="32" t="s">
        <v>181</v>
      </c>
      <c r="I204" s="76">
        <f t="shared" si="194"/>
        <v>9.6</v>
      </c>
      <c r="J204" s="76">
        <f t="shared" si="195"/>
        <v>6.72</v>
      </c>
      <c r="K204" s="76">
        <f t="shared" si="196"/>
        <v>2.88</v>
      </c>
      <c r="L204" s="76">
        <f t="shared" si="197"/>
        <v>9.6</v>
      </c>
      <c r="M204" s="33" t="s">
        <v>33</v>
      </c>
      <c r="N204" s="81">
        <f t="shared" si="198"/>
        <v>0</v>
      </c>
      <c r="O204" s="76">
        <f t="shared" si="199"/>
        <v>0</v>
      </c>
      <c r="P204" s="76">
        <f t="shared" si="200"/>
        <v>0</v>
      </c>
      <c r="Q204" s="76">
        <f t="shared" si="201"/>
        <v>0</v>
      </c>
      <c r="R204" s="76">
        <f t="shared" si="202"/>
        <v>1</v>
      </c>
      <c r="S204" s="91">
        <f t="shared" si="205"/>
        <v>1</v>
      </c>
      <c r="T204" s="76">
        <f t="shared" si="204"/>
        <v>9.6</v>
      </c>
      <c r="U204" s="74"/>
    </row>
    <row r="205" spans="1:21">
      <c r="A205" s="60">
        <v>42383</v>
      </c>
      <c r="B205" s="60"/>
      <c r="C205" s="60"/>
      <c r="D205" s="14" t="s">
        <v>501</v>
      </c>
      <c r="E205" s="22" t="s">
        <v>218</v>
      </c>
      <c r="F205" s="23" t="s">
        <v>321</v>
      </c>
      <c r="G205" s="32" t="s">
        <v>319</v>
      </c>
      <c r="H205" s="32" t="s">
        <v>320</v>
      </c>
      <c r="I205" s="76">
        <f t="shared" si="194"/>
        <v>24</v>
      </c>
      <c r="J205" s="76">
        <f t="shared" si="195"/>
        <v>403.20000000000005</v>
      </c>
      <c r="K205" s="76">
        <f t="shared" si="196"/>
        <v>172.8</v>
      </c>
      <c r="L205" s="76">
        <f t="shared" si="197"/>
        <v>576</v>
      </c>
      <c r="M205" s="33" t="s">
        <v>33</v>
      </c>
      <c r="N205" s="81">
        <f t="shared" si="198"/>
        <v>0</v>
      </c>
      <c r="O205" s="76">
        <f t="shared" si="199"/>
        <v>0</v>
      </c>
      <c r="P205" s="76">
        <f t="shared" si="200"/>
        <v>0</v>
      </c>
      <c r="Q205" s="76">
        <f t="shared" si="201"/>
        <v>0</v>
      </c>
      <c r="R205" s="76">
        <f t="shared" si="202"/>
        <v>24</v>
      </c>
      <c r="S205" s="91">
        <f t="shared" si="205"/>
        <v>1</v>
      </c>
      <c r="T205" s="76">
        <f t="shared" si="204"/>
        <v>576</v>
      </c>
      <c r="U205" s="74"/>
    </row>
    <row r="206" spans="1:21">
      <c r="A206" s="60">
        <v>43479</v>
      </c>
      <c r="B206" s="60"/>
      <c r="C206" s="60"/>
      <c r="D206" s="14" t="s">
        <v>502</v>
      </c>
      <c r="E206" s="22" t="s">
        <v>348</v>
      </c>
      <c r="F206" s="23" t="s">
        <v>58</v>
      </c>
      <c r="G206" s="32" t="s">
        <v>503</v>
      </c>
      <c r="H206" s="32" t="s">
        <v>504</v>
      </c>
      <c r="I206" s="76">
        <f t="shared" si="194"/>
        <v>720</v>
      </c>
      <c r="J206" s="76">
        <f t="shared" si="195"/>
        <v>504</v>
      </c>
      <c r="K206" s="76">
        <f t="shared" si="196"/>
        <v>216</v>
      </c>
      <c r="L206" s="76">
        <f t="shared" si="197"/>
        <v>720</v>
      </c>
      <c r="M206" s="33" t="s">
        <v>58</v>
      </c>
      <c r="N206" s="81">
        <f t="shared" si="198"/>
        <v>1</v>
      </c>
      <c r="O206" s="76">
        <f t="shared" si="199"/>
        <v>504</v>
      </c>
      <c r="P206" s="76">
        <f t="shared" si="200"/>
        <v>216</v>
      </c>
      <c r="Q206" s="76">
        <f t="shared" si="201"/>
        <v>720</v>
      </c>
      <c r="R206" s="76">
        <f t="shared" si="202"/>
        <v>0</v>
      </c>
      <c r="S206" s="91">
        <f t="shared" si="205"/>
        <v>0</v>
      </c>
      <c r="T206" s="76">
        <f t="shared" si="204"/>
        <v>0</v>
      </c>
      <c r="U206" s="74"/>
    </row>
    <row r="207" spans="1:21">
      <c r="A207" s="60">
        <v>43844</v>
      </c>
      <c r="B207" s="60"/>
      <c r="C207" s="60"/>
      <c r="D207" s="14" t="s">
        <v>505</v>
      </c>
      <c r="E207" s="22" t="s">
        <v>348</v>
      </c>
      <c r="F207" s="23" t="s">
        <v>87</v>
      </c>
      <c r="G207" s="32" t="s">
        <v>506</v>
      </c>
      <c r="H207" s="32" t="s">
        <v>507</v>
      </c>
      <c r="I207" s="76">
        <f t="shared" si="194"/>
        <v>104</v>
      </c>
      <c r="J207" s="76">
        <f t="shared" si="195"/>
        <v>655.19999999999993</v>
      </c>
      <c r="K207" s="76">
        <f t="shared" si="196"/>
        <v>280.8</v>
      </c>
      <c r="L207" s="76">
        <f t="shared" si="197"/>
        <v>936</v>
      </c>
      <c r="M207" s="33" t="s">
        <v>33</v>
      </c>
      <c r="N207" s="81">
        <f t="shared" si="198"/>
        <v>0</v>
      </c>
      <c r="O207" s="76">
        <f t="shared" si="199"/>
        <v>0</v>
      </c>
      <c r="P207" s="76">
        <f t="shared" si="200"/>
        <v>0</v>
      </c>
      <c r="Q207" s="76">
        <f t="shared" si="201"/>
        <v>0</v>
      </c>
      <c r="R207" s="76">
        <f t="shared" si="202"/>
        <v>9</v>
      </c>
      <c r="S207" s="91">
        <f t="shared" si="205"/>
        <v>1</v>
      </c>
      <c r="T207" s="76">
        <f t="shared" si="204"/>
        <v>936</v>
      </c>
      <c r="U207" s="74"/>
    </row>
    <row r="208" spans="1:21">
      <c r="A208" s="60">
        <v>44210</v>
      </c>
      <c r="B208" s="60"/>
      <c r="C208" s="60"/>
      <c r="D208" s="14" t="s">
        <v>508</v>
      </c>
      <c r="E208" s="22" t="s">
        <v>348</v>
      </c>
      <c r="F208" s="23" t="s">
        <v>156</v>
      </c>
      <c r="G208" s="32" t="s">
        <v>509</v>
      </c>
      <c r="H208" s="32" t="s">
        <v>295</v>
      </c>
      <c r="I208" s="76">
        <f t="shared" si="194"/>
        <v>130</v>
      </c>
      <c r="J208" s="76">
        <f t="shared" si="195"/>
        <v>182</v>
      </c>
      <c r="K208" s="76">
        <f t="shared" si="196"/>
        <v>78</v>
      </c>
      <c r="L208" s="76">
        <f t="shared" si="197"/>
        <v>260</v>
      </c>
      <c r="M208" s="33" t="s">
        <v>33</v>
      </c>
      <c r="N208" s="81">
        <f t="shared" si="198"/>
        <v>0</v>
      </c>
      <c r="O208" s="76">
        <f t="shared" si="199"/>
        <v>0</v>
      </c>
      <c r="P208" s="76">
        <f t="shared" si="200"/>
        <v>0</v>
      </c>
      <c r="Q208" s="76">
        <f t="shared" si="201"/>
        <v>0</v>
      </c>
      <c r="R208" s="76">
        <f t="shared" si="202"/>
        <v>2</v>
      </c>
      <c r="S208" s="91">
        <f t="shared" si="205"/>
        <v>1</v>
      </c>
      <c r="T208" s="76">
        <f t="shared" si="204"/>
        <v>260</v>
      </c>
      <c r="U208" s="74"/>
    </row>
    <row r="209" spans="1:21">
      <c r="A209" s="40">
        <v>14.2</v>
      </c>
      <c r="B209" s="40"/>
      <c r="C209" s="40"/>
      <c r="D209" s="11" t="s">
        <v>510</v>
      </c>
      <c r="E209" s="30"/>
      <c r="F209" s="30"/>
      <c r="G209" s="30"/>
      <c r="H209" s="30"/>
      <c r="I209" s="76"/>
      <c r="J209" s="76">
        <f t="shared" si="195"/>
        <v>0</v>
      </c>
      <c r="K209" s="76">
        <f t="shared" si="196"/>
        <v>0</v>
      </c>
      <c r="L209" s="76">
        <f t="shared" si="197"/>
        <v>0</v>
      </c>
      <c r="M209" s="31"/>
      <c r="N209" s="30"/>
      <c r="O209" s="30"/>
      <c r="P209" s="76"/>
      <c r="Q209" s="30"/>
      <c r="R209" s="30"/>
      <c r="S209" s="30"/>
      <c r="T209" s="30"/>
      <c r="U209" s="74"/>
    </row>
    <row r="210" spans="1:21" ht="22.5">
      <c r="A210" s="59">
        <v>41671</v>
      </c>
      <c r="B210" s="59"/>
      <c r="C210" s="59"/>
      <c r="D210" s="26" t="s">
        <v>511</v>
      </c>
      <c r="E210" s="22" t="s">
        <v>218</v>
      </c>
      <c r="F210" s="23" t="s">
        <v>77</v>
      </c>
      <c r="G210" s="32" t="s">
        <v>512</v>
      </c>
      <c r="H210" s="32" t="s">
        <v>513</v>
      </c>
      <c r="I210" s="76">
        <f>SUM(G210+H210)</f>
        <v>23</v>
      </c>
      <c r="J210" s="76">
        <f t="shared" si="195"/>
        <v>193.20000000000002</v>
      </c>
      <c r="K210" s="76">
        <f t="shared" si="196"/>
        <v>82.800000000000011</v>
      </c>
      <c r="L210" s="76">
        <f t="shared" si="197"/>
        <v>276</v>
      </c>
      <c r="M210" s="33" t="s">
        <v>33</v>
      </c>
      <c r="N210" s="81">
        <f>SUM(M210*100/F210)/100</f>
        <v>0</v>
      </c>
      <c r="O210" s="76">
        <f t="shared" ref="O210:O212" si="206">(J210*N210)</f>
        <v>0</v>
      </c>
      <c r="P210" s="76">
        <f t="shared" si="200"/>
        <v>0</v>
      </c>
      <c r="Q210" s="76">
        <f t="shared" si="201"/>
        <v>0</v>
      </c>
      <c r="R210" s="76">
        <f>SUM(F210*S210)</f>
        <v>12</v>
      </c>
      <c r="S210" s="91">
        <f t="shared" si="205"/>
        <v>1</v>
      </c>
      <c r="T210" s="76">
        <f t="shared" si="204"/>
        <v>276</v>
      </c>
      <c r="U210" s="74"/>
    </row>
    <row r="211" spans="1:21" ht="22.5">
      <c r="A211" s="59">
        <v>41672</v>
      </c>
      <c r="B211" s="59"/>
      <c r="C211" s="59"/>
      <c r="D211" s="26" t="s">
        <v>514</v>
      </c>
      <c r="E211" s="22" t="s">
        <v>218</v>
      </c>
      <c r="F211" s="23" t="s">
        <v>515</v>
      </c>
      <c r="G211" s="32" t="s">
        <v>38</v>
      </c>
      <c r="H211" s="32" t="s">
        <v>39</v>
      </c>
      <c r="I211" s="76">
        <f>SUM(G211+H211)</f>
        <v>25</v>
      </c>
      <c r="J211" s="76">
        <f t="shared" si="195"/>
        <v>315</v>
      </c>
      <c r="K211" s="76">
        <f t="shared" si="196"/>
        <v>135</v>
      </c>
      <c r="L211" s="76">
        <f t="shared" si="197"/>
        <v>450</v>
      </c>
      <c r="M211" s="33" t="s">
        <v>33</v>
      </c>
      <c r="N211" s="81">
        <f>SUM(M211*100/F211)/100</f>
        <v>0</v>
      </c>
      <c r="O211" s="76">
        <f t="shared" si="206"/>
        <v>0</v>
      </c>
      <c r="P211" s="76">
        <f t="shared" si="200"/>
        <v>0</v>
      </c>
      <c r="Q211" s="76">
        <f t="shared" si="201"/>
        <v>0</v>
      </c>
      <c r="R211" s="76">
        <f>SUM(F211*S211)</f>
        <v>18</v>
      </c>
      <c r="S211" s="91">
        <f t="shared" si="205"/>
        <v>1</v>
      </c>
      <c r="T211" s="76">
        <f t="shared" si="204"/>
        <v>450</v>
      </c>
      <c r="U211" s="74"/>
    </row>
    <row r="212" spans="1:21">
      <c r="A212" s="59">
        <v>41673</v>
      </c>
      <c r="B212" s="59"/>
      <c r="C212" s="59"/>
      <c r="D212" s="14" t="s">
        <v>516</v>
      </c>
      <c r="E212" s="22" t="s">
        <v>348</v>
      </c>
      <c r="F212" s="23" t="s">
        <v>156</v>
      </c>
      <c r="G212" s="32" t="s">
        <v>235</v>
      </c>
      <c r="H212" s="32" t="s">
        <v>99</v>
      </c>
      <c r="I212" s="76">
        <f>SUM(G212+H212)</f>
        <v>20</v>
      </c>
      <c r="J212" s="76">
        <f t="shared" si="195"/>
        <v>28</v>
      </c>
      <c r="K212" s="76">
        <f t="shared" si="196"/>
        <v>12</v>
      </c>
      <c r="L212" s="76">
        <f t="shared" si="197"/>
        <v>40</v>
      </c>
      <c r="M212" s="33" t="s">
        <v>33</v>
      </c>
      <c r="N212" s="81">
        <f>SUM(M212*100/F212)/100</f>
        <v>0</v>
      </c>
      <c r="O212" s="76">
        <f t="shared" si="206"/>
        <v>0</v>
      </c>
      <c r="P212" s="76">
        <f t="shared" si="200"/>
        <v>0</v>
      </c>
      <c r="Q212" s="76">
        <f t="shared" si="201"/>
        <v>0</v>
      </c>
      <c r="R212" s="76">
        <f>SUM(F212*S212)</f>
        <v>2</v>
      </c>
      <c r="S212" s="91">
        <f t="shared" si="205"/>
        <v>1</v>
      </c>
      <c r="T212" s="76">
        <f t="shared" si="204"/>
        <v>40</v>
      </c>
      <c r="U212" s="74"/>
    </row>
    <row r="213" spans="1:21">
      <c r="A213" s="40">
        <v>14.3</v>
      </c>
      <c r="B213" s="40"/>
      <c r="C213" s="40"/>
      <c r="D213" s="11" t="s">
        <v>517</v>
      </c>
      <c r="E213" s="7"/>
      <c r="F213" s="7"/>
      <c r="G213" s="7"/>
      <c r="H213" s="7"/>
      <c r="I213" s="7"/>
      <c r="J213" s="7"/>
      <c r="K213" s="7"/>
      <c r="L213" s="7"/>
      <c r="M213" s="20"/>
      <c r="N213" s="7"/>
      <c r="O213" s="7"/>
      <c r="P213" s="7"/>
      <c r="Q213" s="7"/>
      <c r="R213" s="7"/>
      <c r="S213" s="7"/>
      <c r="T213" s="7"/>
      <c r="U213" s="74"/>
    </row>
    <row r="214" spans="1:21">
      <c r="A214" s="58">
        <v>41699</v>
      </c>
      <c r="B214" s="58"/>
      <c r="C214" s="58"/>
      <c r="D214" s="11" t="s">
        <v>518</v>
      </c>
      <c r="E214" s="7"/>
      <c r="F214" s="7"/>
      <c r="G214" s="7"/>
      <c r="H214" s="7"/>
      <c r="I214" s="7"/>
      <c r="J214" s="7"/>
      <c r="K214" s="7"/>
      <c r="L214" s="7"/>
      <c r="M214" s="20"/>
      <c r="N214" s="7"/>
      <c r="O214" s="7"/>
      <c r="P214" s="7"/>
      <c r="Q214" s="7"/>
      <c r="R214" s="7"/>
      <c r="S214" s="7"/>
      <c r="T214" s="7"/>
      <c r="U214" s="74"/>
    </row>
    <row r="215" spans="1:21" ht="22.5">
      <c r="A215" s="22" t="s">
        <v>519</v>
      </c>
      <c r="B215" s="22"/>
      <c r="C215" s="22"/>
      <c r="D215" s="26" t="s">
        <v>520</v>
      </c>
      <c r="E215" s="22" t="s">
        <v>218</v>
      </c>
      <c r="F215" s="23" t="s">
        <v>291</v>
      </c>
      <c r="G215" s="32" t="s">
        <v>521</v>
      </c>
      <c r="H215" s="32" t="s">
        <v>522</v>
      </c>
      <c r="I215" s="76">
        <f>SUM(G215+H215)</f>
        <v>11</v>
      </c>
      <c r="J215" s="76">
        <f>SUM(F215*G215)</f>
        <v>369.6</v>
      </c>
      <c r="K215" s="76">
        <f>SUM(H215*F215)</f>
        <v>158.39999999999998</v>
      </c>
      <c r="L215" s="76">
        <f t="shared" ref="L215:L227" si="207">SUM(J215+K215)</f>
        <v>528</v>
      </c>
      <c r="M215" s="33" t="s">
        <v>291</v>
      </c>
      <c r="N215" s="81">
        <f>SUM(M215*100/F215)/100</f>
        <v>1</v>
      </c>
      <c r="O215" s="76">
        <f t="shared" ref="O215:O217" si="208">(J215*N215)</f>
        <v>369.6</v>
      </c>
      <c r="P215" s="76">
        <f t="shared" ref="P215:P227" si="209">SUM(K215*N215)</f>
        <v>158.39999999999998</v>
      </c>
      <c r="Q215" s="76">
        <f t="shared" ref="Q215:Q227" si="210">SUM(L215*N215)</f>
        <v>528</v>
      </c>
      <c r="R215" s="76">
        <f>SUM(F215*S215)</f>
        <v>0</v>
      </c>
      <c r="S215" s="91">
        <f t="shared" ref="S215:S227" si="211">SUM(100%-N215)</f>
        <v>0</v>
      </c>
      <c r="T215" s="76">
        <f t="shared" ref="T215:T227" si="212">SUM(R215*I215)</f>
        <v>0</v>
      </c>
      <c r="U215" s="74"/>
    </row>
    <row r="216" spans="1:21" ht="33.75">
      <c r="A216" s="15" t="s">
        <v>524</v>
      </c>
      <c r="B216" s="15"/>
      <c r="C216" s="15"/>
      <c r="D216" s="26" t="s">
        <v>525</v>
      </c>
      <c r="E216" s="15" t="s">
        <v>218</v>
      </c>
      <c r="F216" s="16" t="s">
        <v>66</v>
      </c>
      <c r="G216" s="34" t="s">
        <v>234</v>
      </c>
      <c r="H216" s="34" t="s">
        <v>97</v>
      </c>
      <c r="I216" s="76">
        <f>SUM(G216+H216)</f>
        <v>14</v>
      </c>
      <c r="J216" s="76">
        <f>SUM(F216*G216)</f>
        <v>205.8</v>
      </c>
      <c r="K216" s="76">
        <f>SUM(H216*F216)</f>
        <v>88.2</v>
      </c>
      <c r="L216" s="76">
        <f t="shared" si="207"/>
        <v>294</v>
      </c>
      <c r="M216" s="35" t="s">
        <v>66</v>
      </c>
      <c r="N216" s="81">
        <f>SUM(M216*100/F216)/100</f>
        <v>1</v>
      </c>
      <c r="O216" s="76">
        <f t="shared" si="208"/>
        <v>205.8</v>
      </c>
      <c r="P216" s="76">
        <f t="shared" si="209"/>
        <v>88.2</v>
      </c>
      <c r="Q216" s="76">
        <f t="shared" si="210"/>
        <v>294</v>
      </c>
      <c r="R216" s="76">
        <f>SUM(F216*S216)</f>
        <v>0</v>
      </c>
      <c r="S216" s="91">
        <f t="shared" si="211"/>
        <v>0</v>
      </c>
      <c r="T216" s="76">
        <f t="shared" si="212"/>
        <v>0</v>
      </c>
      <c r="U216" s="74"/>
    </row>
    <row r="217" spans="1:21" ht="33.75">
      <c r="A217" s="15" t="s">
        <v>526</v>
      </c>
      <c r="B217" s="15"/>
      <c r="C217" s="15"/>
      <c r="D217" s="26" t="s">
        <v>527</v>
      </c>
      <c r="E217" s="15" t="s">
        <v>218</v>
      </c>
      <c r="F217" s="16" t="s">
        <v>492</v>
      </c>
      <c r="G217" s="34" t="s">
        <v>224</v>
      </c>
      <c r="H217" s="34" t="s">
        <v>528</v>
      </c>
      <c r="I217" s="76">
        <f>SUM(G217+H217)</f>
        <v>18</v>
      </c>
      <c r="J217" s="76">
        <f>SUM(F217*G217)</f>
        <v>982.8</v>
      </c>
      <c r="K217" s="76">
        <f>SUM(H217*F217)</f>
        <v>421.20000000000005</v>
      </c>
      <c r="L217" s="76">
        <f t="shared" si="207"/>
        <v>1404</v>
      </c>
      <c r="M217" s="35" t="s">
        <v>492</v>
      </c>
      <c r="N217" s="81">
        <f>SUM(M217*100/F217)/100</f>
        <v>1</v>
      </c>
      <c r="O217" s="76">
        <f t="shared" si="208"/>
        <v>982.8</v>
      </c>
      <c r="P217" s="76">
        <f t="shared" si="209"/>
        <v>421.20000000000005</v>
      </c>
      <c r="Q217" s="76">
        <f t="shared" si="210"/>
        <v>1404</v>
      </c>
      <c r="R217" s="76">
        <f>SUM(F217*S217)</f>
        <v>0</v>
      </c>
      <c r="S217" s="91">
        <f t="shared" si="211"/>
        <v>0</v>
      </c>
      <c r="T217" s="76">
        <f t="shared" si="212"/>
        <v>0</v>
      </c>
      <c r="U217" s="74"/>
    </row>
    <row r="218" spans="1:21">
      <c r="A218" s="58">
        <v>41700</v>
      </c>
      <c r="B218" s="58"/>
      <c r="C218" s="58"/>
      <c r="D218" s="11" t="s">
        <v>529</v>
      </c>
      <c r="E218" s="7"/>
      <c r="F218" s="7"/>
      <c r="G218" s="7"/>
      <c r="H218" s="7"/>
      <c r="I218" s="76"/>
      <c r="J218" s="7"/>
      <c r="K218" s="7"/>
      <c r="L218" s="76">
        <f t="shared" si="207"/>
        <v>0</v>
      </c>
      <c r="M218" s="20"/>
      <c r="N218" s="7"/>
      <c r="O218" s="7"/>
      <c r="P218" s="76"/>
      <c r="Q218" s="7"/>
      <c r="R218" s="7"/>
      <c r="S218" s="7"/>
      <c r="T218" s="7"/>
      <c r="U218" s="74"/>
    </row>
    <row r="219" spans="1:21" ht="22.5">
      <c r="A219" s="22" t="s">
        <v>530</v>
      </c>
      <c r="B219" s="22"/>
      <c r="C219" s="22"/>
      <c r="D219" s="14" t="s">
        <v>531</v>
      </c>
      <c r="E219" s="22" t="s">
        <v>348</v>
      </c>
      <c r="F219" s="23" t="s">
        <v>90</v>
      </c>
      <c r="G219" s="32" t="s">
        <v>521</v>
      </c>
      <c r="H219" s="32" t="s">
        <v>522</v>
      </c>
      <c r="I219" s="76">
        <f t="shared" ref="I219:I227" si="213">SUM(G219+H219)</f>
        <v>11</v>
      </c>
      <c r="J219" s="76">
        <f t="shared" ref="J219:J227" si="214">SUM(F219*G219)</f>
        <v>53.9</v>
      </c>
      <c r="K219" s="76">
        <f t="shared" ref="K219:K227" si="215">SUM(H219*F219)</f>
        <v>23.099999999999998</v>
      </c>
      <c r="L219" s="76">
        <f t="shared" si="207"/>
        <v>77</v>
      </c>
      <c r="M219" s="33" t="s">
        <v>33</v>
      </c>
      <c r="N219" s="81">
        <f t="shared" ref="N219:N227" si="216">SUM(M219*100/F219)/100</f>
        <v>0</v>
      </c>
      <c r="O219" s="76">
        <f t="shared" ref="O219:O227" si="217">(J219*N219)</f>
        <v>0</v>
      </c>
      <c r="P219" s="76">
        <f t="shared" si="209"/>
        <v>0</v>
      </c>
      <c r="Q219" s="76">
        <f t="shared" si="210"/>
        <v>0</v>
      </c>
      <c r="R219" s="76">
        <f t="shared" ref="R219:R227" si="218">SUM(F219*S219)</f>
        <v>7</v>
      </c>
      <c r="S219" s="91">
        <f t="shared" si="211"/>
        <v>1</v>
      </c>
      <c r="T219" s="76">
        <f t="shared" si="212"/>
        <v>77</v>
      </c>
      <c r="U219" s="74"/>
    </row>
    <row r="220" spans="1:21" ht="22.5">
      <c r="A220" s="22" t="s">
        <v>532</v>
      </c>
      <c r="B220" s="22"/>
      <c r="C220" s="22"/>
      <c r="D220" s="26" t="s">
        <v>533</v>
      </c>
      <c r="E220" s="22" t="s">
        <v>348</v>
      </c>
      <c r="F220" s="23" t="s">
        <v>82</v>
      </c>
      <c r="G220" s="32" t="s">
        <v>200</v>
      </c>
      <c r="H220" s="32" t="s">
        <v>479</v>
      </c>
      <c r="I220" s="76">
        <f t="shared" si="213"/>
        <v>180</v>
      </c>
      <c r="J220" s="76">
        <f t="shared" si="214"/>
        <v>1008</v>
      </c>
      <c r="K220" s="76">
        <f t="shared" si="215"/>
        <v>432</v>
      </c>
      <c r="L220" s="76">
        <f t="shared" si="207"/>
        <v>1440</v>
      </c>
      <c r="M220" s="33" t="s">
        <v>82</v>
      </c>
      <c r="N220" s="81">
        <f t="shared" si="216"/>
        <v>1</v>
      </c>
      <c r="O220" s="76">
        <f t="shared" si="217"/>
        <v>1008</v>
      </c>
      <c r="P220" s="76">
        <f t="shared" si="209"/>
        <v>432</v>
      </c>
      <c r="Q220" s="76">
        <f t="shared" si="210"/>
        <v>1440</v>
      </c>
      <c r="R220" s="76">
        <f t="shared" si="218"/>
        <v>0</v>
      </c>
      <c r="S220" s="91">
        <f t="shared" si="211"/>
        <v>0</v>
      </c>
      <c r="T220" s="76">
        <f t="shared" si="212"/>
        <v>0</v>
      </c>
      <c r="U220" s="74"/>
    </row>
    <row r="221" spans="1:21">
      <c r="A221" s="22" t="s">
        <v>534</v>
      </c>
      <c r="B221" s="22"/>
      <c r="C221" s="22"/>
      <c r="D221" s="14" t="s">
        <v>535</v>
      </c>
      <c r="E221" s="22" t="s">
        <v>348</v>
      </c>
      <c r="F221" s="23" t="s">
        <v>82</v>
      </c>
      <c r="G221" s="32" t="s">
        <v>536</v>
      </c>
      <c r="H221" s="32" t="s">
        <v>223</v>
      </c>
      <c r="I221" s="76">
        <f t="shared" si="213"/>
        <v>98</v>
      </c>
      <c r="J221" s="76">
        <f t="shared" si="214"/>
        <v>548.79999999999995</v>
      </c>
      <c r="K221" s="76">
        <f t="shared" si="215"/>
        <v>235.2</v>
      </c>
      <c r="L221" s="76">
        <f t="shared" si="207"/>
        <v>784</v>
      </c>
      <c r="M221" s="33" t="s">
        <v>82</v>
      </c>
      <c r="N221" s="81">
        <f t="shared" si="216"/>
        <v>1</v>
      </c>
      <c r="O221" s="76">
        <f t="shared" si="217"/>
        <v>548.79999999999995</v>
      </c>
      <c r="P221" s="76">
        <f t="shared" si="209"/>
        <v>235.2</v>
      </c>
      <c r="Q221" s="76">
        <f t="shared" si="210"/>
        <v>784</v>
      </c>
      <c r="R221" s="76">
        <f t="shared" si="218"/>
        <v>0</v>
      </c>
      <c r="S221" s="91">
        <f t="shared" si="211"/>
        <v>0</v>
      </c>
      <c r="T221" s="76">
        <f t="shared" si="212"/>
        <v>0</v>
      </c>
      <c r="U221" s="74"/>
    </row>
    <row r="222" spans="1:21" ht="22.5">
      <c r="A222" s="22" t="s">
        <v>537</v>
      </c>
      <c r="B222" s="22"/>
      <c r="C222" s="22"/>
      <c r="D222" s="14" t="s">
        <v>538</v>
      </c>
      <c r="E222" s="22" t="s">
        <v>348</v>
      </c>
      <c r="F222" s="23" t="s">
        <v>58</v>
      </c>
      <c r="G222" s="32" t="s">
        <v>539</v>
      </c>
      <c r="H222" s="32" t="s">
        <v>540</v>
      </c>
      <c r="I222" s="76">
        <f t="shared" si="213"/>
        <v>189</v>
      </c>
      <c r="J222" s="76">
        <f t="shared" si="214"/>
        <v>132.30000000000001</v>
      </c>
      <c r="K222" s="76">
        <f t="shared" si="215"/>
        <v>56.7</v>
      </c>
      <c r="L222" s="76">
        <f t="shared" si="207"/>
        <v>189</v>
      </c>
      <c r="M222" s="33" t="s">
        <v>33</v>
      </c>
      <c r="N222" s="81">
        <f t="shared" si="216"/>
        <v>0</v>
      </c>
      <c r="O222" s="76">
        <f t="shared" si="217"/>
        <v>0</v>
      </c>
      <c r="P222" s="76">
        <f t="shared" si="209"/>
        <v>0</v>
      </c>
      <c r="Q222" s="76">
        <f t="shared" si="210"/>
        <v>0</v>
      </c>
      <c r="R222" s="76">
        <f t="shared" si="218"/>
        <v>1</v>
      </c>
      <c r="S222" s="91">
        <f t="shared" si="211"/>
        <v>1</v>
      </c>
      <c r="T222" s="76">
        <f t="shared" si="212"/>
        <v>189</v>
      </c>
      <c r="U222" s="74"/>
    </row>
    <row r="223" spans="1:21" ht="22.5">
      <c r="A223" s="22" t="s">
        <v>541</v>
      </c>
      <c r="B223" s="22"/>
      <c r="C223" s="22"/>
      <c r="D223" s="26" t="s">
        <v>542</v>
      </c>
      <c r="E223" s="22" t="s">
        <v>348</v>
      </c>
      <c r="F223" s="23" t="s">
        <v>156</v>
      </c>
      <c r="G223" s="32" t="s">
        <v>543</v>
      </c>
      <c r="H223" s="32" t="s">
        <v>544</v>
      </c>
      <c r="I223" s="76">
        <f t="shared" si="213"/>
        <v>190</v>
      </c>
      <c r="J223" s="76">
        <f t="shared" si="214"/>
        <v>266</v>
      </c>
      <c r="K223" s="76">
        <f t="shared" si="215"/>
        <v>114</v>
      </c>
      <c r="L223" s="76">
        <f t="shared" si="207"/>
        <v>380</v>
      </c>
      <c r="M223" s="33" t="s">
        <v>33</v>
      </c>
      <c r="N223" s="81">
        <f t="shared" si="216"/>
        <v>0</v>
      </c>
      <c r="O223" s="76">
        <f t="shared" si="217"/>
        <v>0</v>
      </c>
      <c r="P223" s="76">
        <f t="shared" si="209"/>
        <v>0</v>
      </c>
      <c r="Q223" s="76">
        <f t="shared" si="210"/>
        <v>0</v>
      </c>
      <c r="R223" s="76">
        <f t="shared" si="218"/>
        <v>2</v>
      </c>
      <c r="S223" s="91">
        <f t="shared" si="211"/>
        <v>1</v>
      </c>
      <c r="T223" s="76">
        <f t="shared" si="212"/>
        <v>380</v>
      </c>
      <c r="U223" s="74"/>
    </row>
    <row r="224" spans="1:21">
      <c r="A224" s="22" t="s">
        <v>545</v>
      </c>
      <c r="B224" s="22"/>
      <c r="C224" s="22"/>
      <c r="D224" s="14" t="s">
        <v>546</v>
      </c>
      <c r="E224" s="22" t="s">
        <v>348</v>
      </c>
      <c r="F224" s="23" t="s">
        <v>58</v>
      </c>
      <c r="G224" s="32" t="s">
        <v>547</v>
      </c>
      <c r="H224" s="32" t="s">
        <v>548</v>
      </c>
      <c r="I224" s="76">
        <f t="shared" si="213"/>
        <v>168</v>
      </c>
      <c r="J224" s="76">
        <f t="shared" si="214"/>
        <v>117.6</v>
      </c>
      <c r="K224" s="76">
        <f t="shared" si="215"/>
        <v>50.4</v>
      </c>
      <c r="L224" s="76">
        <f t="shared" si="207"/>
        <v>168</v>
      </c>
      <c r="M224" s="33" t="s">
        <v>33</v>
      </c>
      <c r="N224" s="81">
        <f t="shared" si="216"/>
        <v>0</v>
      </c>
      <c r="O224" s="76">
        <f t="shared" si="217"/>
        <v>0</v>
      </c>
      <c r="P224" s="76">
        <f t="shared" si="209"/>
        <v>0</v>
      </c>
      <c r="Q224" s="76">
        <f t="shared" si="210"/>
        <v>0</v>
      </c>
      <c r="R224" s="76">
        <f t="shared" si="218"/>
        <v>1</v>
      </c>
      <c r="S224" s="91">
        <f t="shared" si="211"/>
        <v>1</v>
      </c>
      <c r="T224" s="76">
        <f t="shared" si="212"/>
        <v>168</v>
      </c>
      <c r="U224" s="74"/>
    </row>
    <row r="225" spans="1:21" ht="22.5">
      <c r="A225" s="22" t="s">
        <v>550</v>
      </c>
      <c r="B225" s="22"/>
      <c r="C225" s="22"/>
      <c r="D225" s="14" t="s">
        <v>551</v>
      </c>
      <c r="E225" s="22" t="s">
        <v>348</v>
      </c>
      <c r="F225" s="23" t="s">
        <v>58</v>
      </c>
      <c r="G225" s="32" t="s">
        <v>552</v>
      </c>
      <c r="H225" s="32" t="s">
        <v>553</v>
      </c>
      <c r="I225" s="76">
        <f t="shared" si="213"/>
        <v>298</v>
      </c>
      <c r="J225" s="76">
        <f t="shared" si="214"/>
        <v>208.6</v>
      </c>
      <c r="K225" s="76">
        <f t="shared" si="215"/>
        <v>89.4</v>
      </c>
      <c r="L225" s="76">
        <f t="shared" si="207"/>
        <v>298</v>
      </c>
      <c r="M225" s="33" t="s">
        <v>33</v>
      </c>
      <c r="N225" s="81">
        <f t="shared" si="216"/>
        <v>0</v>
      </c>
      <c r="O225" s="76">
        <f t="shared" si="217"/>
        <v>0</v>
      </c>
      <c r="P225" s="76">
        <f t="shared" si="209"/>
        <v>0</v>
      </c>
      <c r="Q225" s="76">
        <f t="shared" si="210"/>
        <v>0</v>
      </c>
      <c r="R225" s="76">
        <f t="shared" si="218"/>
        <v>1</v>
      </c>
      <c r="S225" s="91">
        <f t="shared" si="211"/>
        <v>1</v>
      </c>
      <c r="T225" s="76">
        <f t="shared" si="212"/>
        <v>298</v>
      </c>
      <c r="U225" s="74"/>
    </row>
    <row r="226" spans="1:21">
      <c r="A226" s="22" t="s">
        <v>554</v>
      </c>
      <c r="B226" s="22"/>
      <c r="C226" s="22"/>
      <c r="D226" s="14" t="s">
        <v>555</v>
      </c>
      <c r="E226" s="22" t="s">
        <v>348</v>
      </c>
      <c r="F226" s="23" t="s">
        <v>58</v>
      </c>
      <c r="G226" s="32" t="s">
        <v>63</v>
      </c>
      <c r="H226" s="32" t="s">
        <v>475</v>
      </c>
      <c r="I226" s="76">
        <f t="shared" si="213"/>
        <v>120</v>
      </c>
      <c r="J226" s="76">
        <f t="shared" si="214"/>
        <v>84</v>
      </c>
      <c r="K226" s="76">
        <f t="shared" si="215"/>
        <v>36</v>
      </c>
      <c r="L226" s="76">
        <f t="shared" si="207"/>
        <v>120</v>
      </c>
      <c r="M226" s="33" t="s">
        <v>58</v>
      </c>
      <c r="N226" s="81">
        <f t="shared" si="216"/>
        <v>1</v>
      </c>
      <c r="O226" s="76">
        <f t="shared" si="217"/>
        <v>84</v>
      </c>
      <c r="P226" s="76">
        <f t="shared" si="209"/>
        <v>36</v>
      </c>
      <c r="Q226" s="76">
        <f t="shared" si="210"/>
        <v>120</v>
      </c>
      <c r="R226" s="76">
        <f t="shared" si="218"/>
        <v>0</v>
      </c>
      <c r="S226" s="91">
        <f t="shared" si="211"/>
        <v>0</v>
      </c>
      <c r="T226" s="76">
        <f t="shared" si="212"/>
        <v>0</v>
      </c>
      <c r="U226" s="74"/>
    </row>
    <row r="227" spans="1:21">
      <c r="A227" s="22" t="s">
        <v>556</v>
      </c>
      <c r="B227" s="22"/>
      <c r="C227" s="22"/>
      <c r="D227" s="14" t="s">
        <v>557</v>
      </c>
      <c r="E227" s="22" t="s">
        <v>218</v>
      </c>
      <c r="F227" s="23" t="s">
        <v>161</v>
      </c>
      <c r="G227" s="32" t="s">
        <v>268</v>
      </c>
      <c r="H227" s="32" t="s">
        <v>477</v>
      </c>
      <c r="I227" s="76">
        <f t="shared" si="213"/>
        <v>15</v>
      </c>
      <c r="J227" s="76">
        <f t="shared" si="214"/>
        <v>136.5</v>
      </c>
      <c r="K227" s="76">
        <f t="shared" si="215"/>
        <v>58.5</v>
      </c>
      <c r="L227" s="76">
        <f t="shared" si="207"/>
        <v>195</v>
      </c>
      <c r="M227" s="33" t="s">
        <v>151</v>
      </c>
      <c r="N227" s="81">
        <f t="shared" si="216"/>
        <v>0.38461538461538458</v>
      </c>
      <c r="O227" s="76">
        <f t="shared" si="217"/>
        <v>52.499999999999993</v>
      </c>
      <c r="P227" s="76">
        <f t="shared" si="209"/>
        <v>22.499999999999996</v>
      </c>
      <c r="Q227" s="76">
        <f t="shared" si="210"/>
        <v>75</v>
      </c>
      <c r="R227" s="76">
        <f t="shared" si="218"/>
        <v>8</v>
      </c>
      <c r="S227" s="91">
        <f t="shared" si="211"/>
        <v>0.61538461538461542</v>
      </c>
      <c r="T227" s="76">
        <f t="shared" si="212"/>
        <v>120</v>
      </c>
      <c r="U227" s="74"/>
    </row>
    <row r="228" spans="1:21">
      <c r="A228" s="7"/>
      <c r="B228" s="7"/>
      <c r="C228" s="7"/>
      <c r="D228" s="14" t="s">
        <v>46</v>
      </c>
      <c r="E228" s="7"/>
      <c r="F228" s="7"/>
      <c r="G228" s="7"/>
      <c r="H228" s="7"/>
      <c r="I228" s="7"/>
      <c r="J228" s="3" t="s">
        <v>559</v>
      </c>
      <c r="K228" s="3" t="s">
        <v>560</v>
      </c>
      <c r="L228" s="3" t="s">
        <v>561</v>
      </c>
      <c r="M228" s="7"/>
      <c r="N228" s="7"/>
      <c r="O228" s="3" t="s">
        <v>562</v>
      </c>
      <c r="P228" s="3" t="s">
        <v>563</v>
      </c>
      <c r="Q228" s="3" t="s">
        <v>564</v>
      </c>
      <c r="R228" s="7"/>
      <c r="S228" s="7"/>
      <c r="T228" s="3" t="s">
        <v>565</v>
      </c>
      <c r="U228" s="74"/>
    </row>
    <row r="229" spans="1:21">
      <c r="A229" s="38">
        <v>15</v>
      </c>
      <c r="B229" s="38"/>
      <c r="C229" s="38"/>
      <c r="D229" s="37" t="s">
        <v>566</v>
      </c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</row>
    <row r="230" spans="1:21">
      <c r="A230" s="39">
        <v>15.1</v>
      </c>
      <c r="B230" s="39"/>
      <c r="C230" s="39"/>
      <c r="D230" s="14" t="s">
        <v>567</v>
      </c>
      <c r="E230" s="22" t="s">
        <v>348</v>
      </c>
      <c r="F230" s="23" t="s">
        <v>478</v>
      </c>
      <c r="G230" s="32" t="s">
        <v>268</v>
      </c>
      <c r="H230" s="32" t="s">
        <v>477</v>
      </c>
      <c r="I230" s="76">
        <f t="shared" ref="I230:I254" si="219">SUM(G230+H230)</f>
        <v>15</v>
      </c>
      <c r="J230" s="76">
        <f t="shared" ref="J230:J254" si="220">SUM(F230*G230)</f>
        <v>157.5</v>
      </c>
      <c r="K230" s="76">
        <f t="shared" ref="K230:K254" si="221">SUM(H230*F230)</f>
        <v>67.5</v>
      </c>
      <c r="L230" s="76">
        <f t="shared" ref="L230:L254" si="222">SUM(J230+K230)</f>
        <v>225</v>
      </c>
      <c r="M230" s="33" t="s">
        <v>478</v>
      </c>
      <c r="N230" s="81">
        <f t="shared" ref="N230:N254" si="223">SUM(M230*100/F230)/100</f>
        <v>1</v>
      </c>
      <c r="O230" s="76">
        <f t="shared" ref="O230:O254" si="224">(J230*N230)</f>
        <v>157.5</v>
      </c>
      <c r="P230" s="76">
        <f t="shared" ref="P230:P254" si="225">SUM(K230*N230)</f>
        <v>67.5</v>
      </c>
      <c r="Q230" s="76">
        <f t="shared" ref="Q230:Q254" si="226">SUM(L230*N230)</f>
        <v>225</v>
      </c>
      <c r="R230" s="76">
        <f t="shared" ref="R230:R254" si="227">SUM(F230*S230)</f>
        <v>0</v>
      </c>
      <c r="S230" s="91">
        <f t="shared" ref="S230:S254" si="228">SUM(100%-N230)</f>
        <v>0</v>
      </c>
      <c r="T230" s="76">
        <f t="shared" ref="T230:T254" si="229">SUM(R230*I230)</f>
        <v>0</v>
      </c>
      <c r="U230" s="74"/>
    </row>
    <row r="231" spans="1:21">
      <c r="A231" s="39">
        <v>15.2</v>
      </c>
      <c r="B231" s="39"/>
      <c r="C231" s="39"/>
      <c r="D231" s="14" t="s">
        <v>568</v>
      </c>
      <c r="E231" s="22" t="s">
        <v>348</v>
      </c>
      <c r="F231" s="23" t="s">
        <v>58</v>
      </c>
      <c r="G231" s="32" t="s">
        <v>569</v>
      </c>
      <c r="H231" s="32" t="s">
        <v>71</v>
      </c>
      <c r="I231" s="76">
        <f t="shared" si="219"/>
        <v>5</v>
      </c>
      <c r="J231" s="76">
        <f t="shared" si="220"/>
        <v>3.5</v>
      </c>
      <c r="K231" s="76">
        <f t="shared" si="221"/>
        <v>1.5</v>
      </c>
      <c r="L231" s="76">
        <f t="shared" si="222"/>
        <v>5</v>
      </c>
      <c r="M231" s="33" t="s">
        <v>33</v>
      </c>
      <c r="N231" s="81">
        <f t="shared" si="223"/>
        <v>0</v>
      </c>
      <c r="O231" s="76">
        <f t="shared" si="224"/>
        <v>0</v>
      </c>
      <c r="P231" s="76">
        <f t="shared" si="225"/>
        <v>0</v>
      </c>
      <c r="Q231" s="76">
        <f t="shared" si="226"/>
        <v>0</v>
      </c>
      <c r="R231" s="76">
        <f t="shared" si="227"/>
        <v>1</v>
      </c>
      <c r="S231" s="91">
        <f t="shared" si="228"/>
        <v>1</v>
      </c>
      <c r="T231" s="76">
        <f t="shared" si="229"/>
        <v>5</v>
      </c>
      <c r="U231" s="74"/>
    </row>
    <row r="232" spans="1:21" ht="33.75">
      <c r="A232" s="39">
        <v>15.3</v>
      </c>
      <c r="B232" s="39"/>
      <c r="C232" s="39"/>
      <c r="D232" s="26" t="s">
        <v>570</v>
      </c>
      <c r="E232" s="22" t="s">
        <v>348</v>
      </c>
      <c r="F232" s="23" t="s">
        <v>99</v>
      </c>
      <c r="G232" s="32" t="s">
        <v>289</v>
      </c>
      <c r="H232" s="32" t="s">
        <v>290</v>
      </c>
      <c r="I232" s="76">
        <f t="shared" si="219"/>
        <v>48</v>
      </c>
      <c r="J232" s="76">
        <f t="shared" si="220"/>
        <v>201.60000000000002</v>
      </c>
      <c r="K232" s="76">
        <f t="shared" si="221"/>
        <v>86.4</v>
      </c>
      <c r="L232" s="76">
        <f t="shared" si="222"/>
        <v>288</v>
      </c>
      <c r="M232" s="33" t="s">
        <v>99</v>
      </c>
      <c r="N232" s="81">
        <f t="shared" si="223"/>
        <v>1</v>
      </c>
      <c r="O232" s="76">
        <f t="shared" si="224"/>
        <v>201.60000000000002</v>
      </c>
      <c r="P232" s="76">
        <f t="shared" si="225"/>
        <v>86.4</v>
      </c>
      <c r="Q232" s="76">
        <f t="shared" si="226"/>
        <v>288</v>
      </c>
      <c r="R232" s="76">
        <f t="shared" si="227"/>
        <v>0</v>
      </c>
      <c r="S232" s="91">
        <f t="shared" si="228"/>
        <v>0</v>
      </c>
      <c r="T232" s="76">
        <f t="shared" si="229"/>
        <v>0</v>
      </c>
      <c r="U232" s="74"/>
    </row>
    <row r="233" spans="1:21" ht="22.5">
      <c r="A233" s="39">
        <v>15.4</v>
      </c>
      <c r="B233" s="39"/>
      <c r="C233" s="39"/>
      <c r="D233" s="26" t="s">
        <v>571</v>
      </c>
      <c r="E233" s="22" t="s">
        <v>348</v>
      </c>
      <c r="F233" s="23" t="s">
        <v>58</v>
      </c>
      <c r="G233" s="32" t="s">
        <v>269</v>
      </c>
      <c r="H233" s="32" t="s">
        <v>478</v>
      </c>
      <c r="I233" s="76">
        <f t="shared" si="219"/>
        <v>50</v>
      </c>
      <c r="J233" s="76">
        <f t="shared" si="220"/>
        <v>35</v>
      </c>
      <c r="K233" s="76">
        <f t="shared" si="221"/>
        <v>15</v>
      </c>
      <c r="L233" s="76">
        <f t="shared" si="222"/>
        <v>50</v>
      </c>
      <c r="M233" s="33" t="s">
        <v>58</v>
      </c>
      <c r="N233" s="81">
        <f t="shared" si="223"/>
        <v>1</v>
      </c>
      <c r="O233" s="76">
        <f t="shared" si="224"/>
        <v>35</v>
      </c>
      <c r="P233" s="76">
        <f t="shared" si="225"/>
        <v>15</v>
      </c>
      <c r="Q233" s="76">
        <f t="shared" si="226"/>
        <v>50</v>
      </c>
      <c r="R233" s="76">
        <f t="shared" si="227"/>
        <v>0</v>
      </c>
      <c r="S233" s="91">
        <f t="shared" si="228"/>
        <v>0</v>
      </c>
      <c r="T233" s="76">
        <f t="shared" si="229"/>
        <v>0</v>
      </c>
      <c r="U233" s="74"/>
    </row>
    <row r="234" spans="1:21">
      <c r="A234" s="39">
        <v>15.5</v>
      </c>
      <c r="B234" s="39"/>
      <c r="C234" s="39"/>
      <c r="D234" s="14" t="s">
        <v>572</v>
      </c>
      <c r="E234" s="22" t="s">
        <v>348</v>
      </c>
      <c r="F234" s="23" t="s">
        <v>58</v>
      </c>
      <c r="G234" s="32" t="s">
        <v>259</v>
      </c>
      <c r="H234" s="32" t="s">
        <v>573</v>
      </c>
      <c r="I234" s="76">
        <f t="shared" si="219"/>
        <v>3</v>
      </c>
      <c r="J234" s="76">
        <f t="shared" si="220"/>
        <v>2.1</v>
      </c>
      <c r="K234" s="76">
        <f t="shared" si="221"/>
        <v>0.9</v>
      </c>
      <c r="L234" s="76">
        <f t="shared" si="222"/>
        <v>3</v>
      </c>
      <c r="M234" s="33" t="s">
        <v>33</v>
      </c>
      <c r="N234" s="81">
        <f t="shared" si="223"/>
        <v>0</v>
      </c>
      <c r="O234" s="76">
        <f t="shared" si="224"/>
        <v>0</v>
      </c>
      <c r="P234" s="76">
        <f t="shared" si="225"/>
        <v>0</v>
      </c>
      <c r="Q234" s="76">
        <f t="shared" si="226"/>
        <v>0</v>
      </c>
      <c r="R234" s="76">
        <f t="shared" si="227"/>
        <v>1</v>
      </c>
      <c r="S234" s="91">
        <f t="shared" si="228"/>
        <v>1</v>
      </c>
      <c r="T234" s="76">
        <f t="shared" si="229"/>
        <v>3</v>
      </c>
      <c r="U234" s="74"/>
    </row>
    <row r="235" spans="1:21">
      <c r="A235" s="39">
        <v>15.6</v>
      </c>
      <c r="B235" s="39"/>
      <c r="C235" s="39"/>
      <c r="D235" s="14" t="s">
        <v>574</v>
      </c>
      <c r="E235" s="22" t="s">
        <v>348</v>
      </c>
      <c r="F235" s="23" t="s">
        <v>91</v>
      </c>
      <c r="G235" s="32" t="s">
        <v>473</v>
      </c>
      <c r="H235" s="32" t="s">
        <v>474</v>
      </c>
      <c r="I235" s="76">
        <f t="shared" si="219"/>
        <v>36</v>
      </c>
      <c r="J235" s="76">
        <f t="shared" si="220"/>
        <v>75.599999999999994</v>
      </c>
      <c r="K235" s="76">
        <f t="shared" si="221"/>
        <v>32.400000000000006</v>
      </c>
      <c r="L235" s="76">
        <f t="shared" si="222"/>
        <v>108</v>
      </c>
      <c r="M235" s="33" t="s">
        <v>91</v>
      </c>
      <c r="N235" s="81">
        <f t="shared" si="223"/>
        <v>1</v>
      </c>
      <c r="O235" s="76">
        <f t="shared" si="224"/>
        <v>75.599999999999994</v>
      </c>
      <c r="P235" s="76">
        <f t="shared" si="225"/>
        <v>32.400000000000006</v>
      </c>
      <c r="Q235" s="76">
        <f t="shared" si="226"/>
        <v>108</v>
      </c>
      <c r="R235" s="76">
        <f t="shared" si="227"/>
        <v>0</v>
      </c>
      <c r="S235" s="91">
        <f t="shared" si="228"/>
        <v>0</v>
      </c>
      <c r="T235" s="76">
        <f t="shared" si="229"/>
        <v>0</v>
      </c>
      <c r="U235" s="74"/>
    </row>
    <row r="236" spans="1:21">
      <c r="A236" s="39">
        <v>15.7</v>
      </c>
      <c r="B236" s="39"/>
      <c r="C236" s="39"/>
      <c r="D236" s="14" t="s">
        <v>575</v>
      </c>
      <c r="E236" s="22" t="s">
        <v>348</v>
      </c>
      <c r="F236" s="23" t="s">
        <v>58</v>
      </c>
      <c r="G236" s="32" t="s">
        <v>31</v>
      </c>
      <c r="H236" s="32" t="s">
        <v>66</v>
      </c>
      <c r="I236" s="76">
        <f t="shared" si="219"/>
        <v>70</v>
      </c>
      <c r="J236" s="76">
        <f t="shared" si="220"/>
        <v>49</v>
      </c>
      <c r="K236" s="76">
        <f t="shared" si="221"/>
        <v>21</v>
      </c>
      <c r="L236" s="76">
        <f t="shared" si="222"/>
        <v>70</v>
      </c>
      <c r="M236" s="33" t="s">
        <v>58</v>
      </c>
      <c r="N236" s="81">
        <f t="shared" si="223"/>
        <v>1</v>
      </c>
      <c r="O236" s="76">
        <f t="shared" si="224"/>
        <v>49</v>
      </c>
      <c r="P236" s="76">
        <f t="shared" si="225"/>
        <v>21</v>
      </c>
      <c r="Q236" s="76">
        <f t="shared" si="226"/>
        <v>70</v>
      </c>
      <c r="R236" s="76">
        <f t="shared" si="227"/>
        <v>0</v>
      </c>
      <c r="S236" s="91">
        <f t="shared" si="228"/>
        <v>0</v>
      </c>
      <c r="T236" s="76">
        <f t="shared" si="229"/>
        <v>0</v>
      </c>
      <c r="U236" s="74"/>
    </row>
    <row r="237" spans="1:21">
      <c r="A237" s="39">
        <v>15.8</v>
      </c>
      <c r="B237" s="39"/>
      <c r="C237" s="39"/>
      <c r="D237" s="14" t="s">
        <v>576</v>
      </c>
      <c r="E237" s="22" t="s">
        <v>348</v>
      </c>
      <c r="F237" s="23" t="s">
        <v>151</v>
      </c>
      <c r="G237" s="32" t="s">
        <v>577</v>
      </c>
      <c r="H237" s="32" t="s">
        <v>578</v>
      </c>
      <c r="I237" s="76">
        <f t="shared" si="219"/>
        <v>57</v>
      </c>
      <c r="J237" s="76">
        <f t="shared" si="220"/>
        <v>199.5</v>
      </c>
      <c r="K237" s="76">
        <f t="shared" si="221"/>
        <v>85.5</v>
      </c>
      <c r="L237" s="76">
        <f t="shared" si="222"/>
        <v>285</v>
      </c>
      <c r="M237" s="33" t="s">
        <v>151</v>
      </c>
      <c r="N237" s="81">
        <f t="shared" si="223"/>
        <v>1</v>
      </c>
      <c r="O237" s="76">
        <f t="shared" si="224"/>
        <v>199.5</v>
      </c>
      <c r="P237" s="76">
        <f t="shared" si="225"/>
        <v>85.5</v>
      </c>
      <c r="Q237" s="76">
        <f t="shared" si="226"/>
        <v>285</v>
      </c>
      <c r="R237" s="76">
        <f t="shared" si="227"/>
        <v>0</v>
      </c>
      <c r="S237" s="91">
        <f t="shared" si="228"/>
        <v>0</v>
      </c>
      <c r="T237" s="76">
        <f t="shared" si="229"/>
        <v>0</v>
      </c>
      <c r="U237" s="74"/>
    </row>
    <row r="238" spans="1:21">
      <c r="A238" s="39">
        <v>15.9</v>
      </c>
      <c r="B238" s="39"/>
      <c r="C238" s="39"/>
      <c r="D238" s="14" t="s">
        <v>580</v>
      </c>
      <c r="E238" s="22" t="s">
        <v>348</v>
      </c>
      <c r="F238" s="23" t="s">
        <v>151</v>
      </c>
      <c r="G238" s="32" t="s">
        <v>581</v>
      </c>
      <c r="H238" s="32" t="s">
        <v>582</v>
      </c>
      <c r="I238" s="76">
        <f t="shared" si="219"/>
        <v>19</v>
      </c>
      <c r="J238" s="76">
        <f t="shared" si="220"/>
        <v>66.5</v>
      </c>
      <c r="K238" s="76">
        <f t="shared" si="221"/>
        <v>28.5</v>
      </c>
      <c r="L238" s="76">
        <f t="shared" si="222"/>
        <v>95</v>
      </c>
      <c r="M238" s="33" t="s">
        <v>151</v>
      </c>
      <c r="N238" s="81">
        <f t="shared" si="223"/>
        <v>1</v>
      </c>
      <c r="O238" s="76">
        <f t="shared" si="224"/>
        <v>66.5</v>
      </c>
      <c r="P238" s="76">
        <f t="shared" si="225"/>
        <v>28.5</v>
      </c>
      <c r="Q238" s="76">
        <f t="shared" si="226"/>
        <v>95</v>
      </c>
      <c r="R238" s="76">
        <f t="shared" si="227"/>
        <v>0</v>
      </c>
      <c r="S238" s="91">
        <f t="shared" si="228"/>
        <v>0</v>
      </c>
      <c r="T238" s="76">
        <f t="shared" si="229"/>
        <v>0</v>
      </c>
      <c r="U238" s="74"/>
    </row>
    <row r="239" spans="1:21">
      <c r="A239" s="61">
        <v>15.1</v>
      </c>
      <c r="B239" s="61"/>
      <c r="C239" s="61"/>
      <c r="D239" s="14" t="s">
        <v>584</v>
      </c>
      <c r="E239" s="22" t="s">
        <v>348</v>
      </c>
      <c r="F239" s="23" t="s">
        <v>90</v>
      </c>
      <c r="G239" s="32" t="s">
        <v>585</v>
      </c>
      <c r="H239" s="32" t="s">
        <v>586</v>
      </c>
      <c r="I239" s="76">
        <f t="shared" si="219"/>
        <v>7.5</v>
      </c>
      <c r="J239" s="76">
        <f t="shared" si="220"/>
        <v>36.75</v>
      </c>
      <c r="K239" s="76">
        <f t="shared" si="221"/>
        <v>15.75</v>
      </c>
      <c r="L239" s="76">
        <f t="shared" si="222"/>
        <v>52.5</v>
      </c>
      <c r="M239" s="33" t="s">
        <v>90</v>
      </c>
      <c r="N239" s="81">
        <f t="shared" si="223"/>
        <v>1</v>
      </c>
      <c r="O239" s="76">
        <f t="shared" si="224"/>
        <v>36.75</v>
      </c>
      <c r="P239" s="76">
        <f t="shared" si="225"/>
        <v>15.75</v>
      </c>
      <c r="Q239" s="76">
        <f t="shared" si="226"/>
        <v>52.5</v>
      </c>
      <c r="R239" s="76">
        <f t="shared" si="227"/>
        <v>0</v>
      </c>
      <c r="S239" s="91">
        <f t="shared" si="228"/>
        <v>0</v>
      </c>
      <c r="T239" s="76">
        <f t="shared" si="229"/>
        <v>0</v>
      </c>
      <c r="U239" s="74"/>
    </row>
    <row r="240" spans="1:21">
      <c r="A240" s="61">
        <v>15.11</v>
      </c>
      <c r="B240" s="61"/>
      <c r="C240" s="61"/>
      <c r="D240" s="14" t="s">
        <v>587</v>
      </c>
      <c r="E240" s="22" t="s">
        <v>348</v>
      </c>
      <c r="F240" s="23" t="s">
        <v>87</v>
      </c>
      <c r="G240" s="32" t="s">
        <v>588</v>
      </c>
      <c r="H240" s="32" t="s">
        <v>589</v>
      </c>
      <c r="I240" s="76">
        <f t="shared" si="219"/>
        <v>2.5</v>
      </c>
      <c r="J240" s="76">
        <f t="shared" si="220"/>
        <v>15.75</v>
      </c>
      <c r="K240" s="76">
        <f t="shared" si="221"/>
        <v>6.75</v>
      </c>
      <c r="L240" s="76">
        <f t="shared" si="222"/>
        <v>22.5</v>
      </c>
      <c r="M240" s="33" t="s">
        <v>33</v>
      </c>
      <c r="N240" s="81">
        <f t="shared" si="223"/>
        <v>0</v>
      </c>
      <c r="O240" s="76">
        <f t="shared" si="224"/>
        <v>0</v>
      </c>
      <c r="P240" s="76">
        <f t="shared" si="225"/>
        <v>0</v>
      </c>
      <c r="Q240" s="76">
        <f t="shared" si="226"/>
        <v>0</v>
      </c>
      <c r="R240" s="76">
        <f t="shared" si="227"/>
        <v>9</v>
      </c>
      <c r="S240" s="91">
        <f t="shared" si="228"/>
        <v>1</v>
      </c>
      <c r="T240" s="76">
        <f t="shared" si="229"/>
        <v>22.5</v>
      </c>
      <c r="U240" s="74"/>
    </row>
    <row r="241" spans="1:21">
      <c r="A241" s="61">
        <v>15.12</v>
      </c>
      <c r="B241" s="61"/>
      <c r="C241" s="61"/>
      <c r="D241" s="14" t="s">
        <v>590</v>
      </c>
      <c r="E241" s="22" t="s">
        <v>348</v>
      </c>
      <c r="F241" s="23" t="s">
        <v>58</v>
      </c>
      <c r="G241" s="32" t="s">
        <v>249</v>
      </c>
      <c r="H241" s="32" t="s">
        <v>250</v>
      </c>
      <c r="I241" s="76">
        <f t="shared" si="219"/>
        <v>2.8</v>
      </c>
      <c r="J241" s="76">
        <f t="shared" si="220"/>
        <v>1.96</v>
      </c>
      <c r="K241" s="76">
        <f t="shared" si="221"/>
        <v>0.84</v>
      </c>
      <c r="L241" s="76">
        <f t="shared" si="222"/>
        <v>2.8</v>
      </c>
      <c r="M241" s="33" t="s">
        <v>33</v>
      </c>
      <c r="N241" s="81">
        <f t="shared" si="223"/>
        <v>0</v>
      </c>
      <c r="O241" s="76">
        <f t="shared" si="224"/>
        <v>0</v>
      </c>
      <c r="P241" s="76">
        <f t="shared" si="225"/>
        <v>0</v>
      </c>
      <c r="Q241" s="76">
        <f t="shared" si="226"/>
        <v>0</v>
      </c>
      <c r="R241" s="76">
        <f t="shared" si="227"/>
        <v>1</v>
      </c>
      <c r="S241" s="91">
        <f t="shared" si="228"/>
        <v>1</v>
      </c>
      <c r="T241" s="76">
        <f t="shared" si="229"/>
        <v>2.8</v>
      </c>
      <c r="U241" s="74"/>
    </row>
    <row r="242" spans="1:21" ht="22.5">
      <c r="A242" s="61">
        <v>15.13</v>
      </c>
      <c r="B242" s="61"/>
      <c r="C242" s="61"/>
      <c r="D242" s="26" t="s">
        <v>591</v>
      </c>
      <c r="E242" s="22" t="s">
        <v>218</v>
      </c>
      <c r="F242" s="23" t="s">
        <v>592</v>
      </c>
      <c r="G242" s="32" t="s">
        <v>224</v>
      </c>
      <c r="H242" s="32" t="s">
        <v>528</v>
      </c>
      <c r="I242" s="76">
        <f t="shared" si="219"/>
        <v>18</v>
      </c>
      <c r="J242" s="76">
        <f t="shared" si="220"/>
        <v>543.3119999999999</v>
      </c>
      <c r="K242" s="76">
        <f t="shared" si="221"/>
        <v>232.84800000000001</v>
      </c>
      <c r="L242" s="76">
        <f t="shared" si="222"/>
        <v>776.15999999999985</v>
      </c>
      <c r="M242" s="33" t="s">
        <v>593</v>
      </c>
      <c r="N242" s="81">
        <f t="shared" si="223"/>
        <v>0.65213358070500926</v>
      </c>
      <c r="O242" s="76">
        <f t="shared" si="224"/>
        <v>354.31199999999995</v>
      </c>
      <c r="P242" s="76">
        <f t="shared" si="225"/>
        <v>151.84800000000001</v>
      </c>
      <c r="Q242" s="76">
        <f t="shared" si="226"/>
        <v>506.15999999999991</v>
      </c>
      <c r="R242" s="76">
        <f t="shared" si="227"/>
        <v>15</v>
      </c>
      <c r="S242" s="91">
        <f t="shared" si="228"/>
        <v>0.34786641929499074</v>
      </c>
      <c r="T242" s="76">
        <f t="shared" si="229"/>
        <v>270</v>
      </c>
      <c r="U242" s="74"/>
    </row>
    <row r="243" spans="1:21" ht="22.5">
      <c r="A243" s="61">
        <v>15.14</v>
      </c>
      <c r="B243" s="61"/>
      <c r="C243" s="61"/>
      <c r="D243" s="26" t="s">
        <v>594</v>
      </c>
      <c r="E243" s="22" t="s">
        <v>218</v>
      </c>
      <c r="F243" s="23" t="s">
        <v>595</v>
      </c>
      <c r="G243" s="32" t="s">
        <v>268</v>
      </c>
      <c r="H243" s="32" t="s">
        <v>477</v>
      </c>
      <c r="I243" s="76">
        <f t="shared" si="219"/>
        <v>15</v>
      </c>
      <c r="J243" s="76">
        <f t="shared" si="220"/>
        <v>453.28500000000003</v>
      </c>
      <c r="K243" s="76">
        <f t="shared" si="221"/>
        <v>194.26500000000001</v>
      </c>
      <c r="L243" s="76">
        <f t="shared" si="222"/>
        <v>647.55000000000007</v>
      </c>
      <c r="M243" s="33" t="s">
        <v>595</v>
      </c>
      <c r="N243" s="81">
        <f t="shared" si="223"/>
        <v>1</v>
      </c>
      <c r="O243" s="76">
        <f t="shared" si="224"/>
        <v>453.28500000000003</v>
      </c>
      <c r="P243" s="76">
        <f t="shared" si="225"/>
        <v>194.26500000000001</v>
      </c>
      <c r="Q243" s="76">
        <f t="shared" si="226"/>
        <v>647.55000000000007</v>
      </c>
      <c r="R243" s="76">
        <f t="shared" si="227"/>
        <v>0</v>
      </c>
      <c r="S243" s="91">
        <f t="shared" si="228"/>
        <v>0</v>
      </c>
      <c r="T243" s="76">
        <f t="shared" si="229"/>
        <v>0</v>
      </c>
      <c r="U243" s="74"/>
    </row>
    <row r="244" spans="1:21" ht="22.5">
      <c r="A244" s="61">
        <v>15.15</v>
      </c>
      <c r="B244" s="61"/>
      <c r="C244" s="61"/>
      <c r="D244" s="26" t="s">
        <v>596</v>
      </c>
      <c r="E244" s="22" t="s">
        <v>218</v>
      </c>
      <c r="F244" s="23" t="s">
        <v>597</v>
      </c>
      <c r="G244" s="32" t="s">
        <v>598</v>
      </c>
      <c r="H244" s="32" t="s">
        <v>599</v>
      </c>
      <c r="I244" s="76">
        <f t="shared" si="219"/>
        <v>17</v>
      </c>
      <c r="J244" s="76">
        <f t="shared" si="220"/>
        <v>857.63299999999992</v>
      </c>
      <c r="K244" s="76">
        <f t="shared" si="221"/>
        <v>367.55699999999996</v>
      </c>
      <c r="L244" s="76">
        <f t="shared" si="222"/>
        <v>1225.1899999999998</v>
      </c>
      <c r="M244" s="33" t="s">
        <v>597</v>
      </c>
      <c r="N244" s="81">
        <f t="shared" si="223"/>
        <v>1</v>
      </c>
      <c r="O244" s="76">
        <f t="shared" si="224"/>
        <v>857.63299999999992</v>
      </c>
      <c r="P244" s="76">
        <f t="shared" si="225"/>
        <v>367.55699999999996</v>
      </c>
      <c r="Q244" s="76">
        <f t="shared" si="226"/>
        <v>1225.1899999999998</v>
      </c>
      <c r="R244" s="76">
        <f t="shared" si="227"/>
        <v>0</v>
      </c>
      <c r="S244" s="91">
        <f t="shared" si="228"/>
        <v>0</v>
      </c>
      <c r="T244" s="76">
        <f t="shared" si="229"/>
        <v>0</v>
      </c>
      <c r="U244" s="74"/>
    </row>
    <row r="245" spans="1:21" ht="22.5">
      <c r="A245" s="61">
        <v>15.16</v>
      </c>
      <c r="B245" s="61"/>
      <c r="C245" s="61"/>
      <c r="D245" s="26" t="s">
        <v>601</v>
      </c>
      <c r="E245" s="22" t="s">
        <v>218</v>
      </c>
      <c r="F245" s="23" t="s">
        <v>90</v>
      </c>
      <c r="G245" s="32" t="s">
        <v>581</v>
      </c>
      <c r="H245" s="32" t="s">
        <v>582</v>
      </c>
      <c r="I245" s="76">
        <f t="shared" si="219"/>
        <v>19</v>
      </c>
      <c r="J245" s="76">
        <f t="shared" si="220"/>
        <v>93.100000000000009</v>
      </c>
      <c r="K245" s="76">
        <f t="shared" si="221"/>
        <v>39.9</v>
      </c>
      <c r="L245" s="76">
        <f t="shared" si="222"/>
        <v>133</v>
      </c>
      <c r="M245" s="33" t="s">
        <v>569</v>
      </c>
      <c r="N245" s="81">
        <f t="shared" si="223"/>
        <v>0.5</v>
      </c>
      <c r="O245" s="76">
        <f t="shared" si="224"/>
        <v>46.550000000000004</v>
      </c>
      <c r="P245" s="76">
        <f t="shared" si="225"/>
        <v>19.95</v>
      </c>
      <c r="Q245" s="76">
        <f t="shared" si="226"/>
        <v>66.5</v>
      </c>
      <c r="R245" s="76">
        <f t="shared" si="227"/>
        <v>3.5</v>
      </c>
      <c r="S245" s="91">
        <f t="shared" si="228"/>
        <v>0.5</v>
      </c>
      <c r="T245" s="76">
        <f t="shared" si="229"/>
        <v>66.5</v>
      </c>
      <c r="U245" s="74"/>
    </row>
    <row r="246" spans="1:21" ht="33.75">
      <c r="A246" s="61">
        <v>15.17</v>
      </c>
      <c r="B246" s="61"/>
      <c r="C246" s="61"/>
      <c r="D246" s="26" t="s">
        <v>602</v>
      </c>
      <c r="E246" s="22" t="s">
        <v>218</v>
      </c>
      <c r="F246" s="23" t="s">
        <v>603</v>
      </c>
      <c r="G246" s="32" t="s">
        <v>224</v>
      </c>
      <c r="H246" s="32" t="s">
        <v>528</v>
      </c>
      <c r="I246" s="76">
        <f t="shared" si="219"/>
        <v>18</v>
      </c>
      <c r="J246" s="76">
        <f t="shared" si="220"/>
        <v>1039.248</v>
      </c>
      <c r="K246" s="76">
        <f t="shared" si="221"/>
        <v>445.39200000000005</v>
      </c>
      <c r="L246" s="76">
        <f t="shared" si="222"/>
        <v>1484.64</v>
      </c>
      <c r="M246" s="33" t="s">
        <v>33</v>
      </c>
      <c r="N246" s="81">
        <f t="shared" si="223"/>
        <v>0</v>
      </c>
      <c r="O246" s="76">
        <f t="shared" si="224"/>
        <v>0</v>
      </c>
      <c r="P246" s="76">
        <f t="shared" si="225"/>
        <v>0</v>
      </c>
      <c r="Q246" s="76">
        <f t="shared" si="226"/>
        <v>0</v>
      </c>
      <c r="R246" s="76">
        <f t="shared" si="227"/>
        <v>82.48</v>
      </c>
      <c r="S246" s="91">
        <f t="shared" si="228"/>
        <v>1</v>
      </c>
      <c r="T246" s="76">
        <f t="shared" si="229"/>
        <v>1484.64</v>
      </c>
      <c r="U246" s="74"/>
    </row>
    <row r="247" spans="1:21" ht="22.5">
      <c r="A247" s="61">
        <v>15.18</v>
      </c>
      <c r="B247" s="61"/>
      <c r="C247" s="61"/>
      <c r="D247" s="26" t="s">
        <v>604</v>
      </c>
      <c r="E247" s="22" t="s">
        <v>218</v>
      </c>
      <c r="F247" s="23" t="s">
        <v>605</v>
      </c>
      <c r="G247" s="32" t="s">
        <v>85</v>
      </c>
      <c r="H247" s="32" t="s">
        <v>86</v>
      </c>
      <c r="I247" s="76">
        <f t="shared" si="219"/>
        <v>9</v>
      </c>
      <c r="J247" s="76">
        <f t="shared" si="220"/>
        <v>10.836</v>
      </c>
      <c r="K247" s="76">
        <f t="shared" si="221"/>
        <v>4.6440000000000001</v>
      </c>
      <c r="L247" s="76">
        <f t="shared" si="222"/>
        <v>15.48</v>
      </c>
      <c r="M247" s="33" t="s">
        <v>605</v>
      </c>
      <c r="N247" s="81">
        <f t="shared" si="223"/>
        <v>1</v>
      </c>
      <c r="O247" s="76">
        <f t="shared" si="224"/>
        <v>10.836</v>
      </c>
      <c r="P247" s="76">
        <f t="shared" si="225"/>
        <v>4.6440000000000001</v>
      </c>
      <c r="Q247" s="76">
        <f t="shared" si="226"/>
        <v>15.48</v>
      </c>
      <c r="R247" s="76">
        <f t="shared" si="227"/>
        <v>0</v>
      </c>
      <c r="S247" s="91">
        <f t="shared" si="228"/>
        <v>0</v>
      </c>
      <c r="T247" s="76">
        <f t="shared" si="229"/>
        <v>0</v>
      </c>
      <c r="U247" s="74"/>
    </row>
    <row r="248" spans="1:21" ht="22.5">
      <c r="A248" s="61">
        <v>15.19</v>
      </c>
      <c r="B248" s="61"/>
      <c r="C248" s="61"/>
      <c r="D248" s="26" t="s">
        <v>606</v>
      </c>
      <c r="E248" s="22" t="s">
        <v>218</v>
      </c>
      <c r="F248" s="23" t="s">
        <v>607</v>
      </c>
      <c r="G248" s="32" t="s">
        <v>85</v>
      </c>
      <c r="H248" s="32" t="s">
        <v>86</v>
      </c>
      <c r="I248" s="76">
        <f t="shared" si="219"/>
        <v>9</v>
      </c>
      <c r="J248" s="76">
        <f t="shared" si="220"/>
        <v>156.49199999999999</v>
      </c>
      <c r="K248" s="76">
        <f t="shared" si="221"/>
        <v>67.067999999999998</v>
      </c>
      <c r="L248" s="76">
        <f t="shared" si="222"/>
        <v>223.56</v>
      </c>
      <c r="M248" s="33" t="s">
        <v>515</v>
      </c>
      <c r="N248" s="81">
        <f t="shared" si="223"/>
        <v>0.72463768115942029</v>
      </c>
      <c r="O248" s="76">
        <f t="shared" si="224"/>
        <v>113.39999999999999</v>
      </c>
      <c r="P248" s="76">
        <f t="shared" si="225"/>
        <v>48.6</v>
      </c>
      <c r="Q248" s="76">
        <f t="shared" si="226"/>
        <v>162</v>
      </c>
      <c r="R248" s="76">
        <f t="shared" si="227"/>
        <v>6.84</v>
      </c>
      <c r="S248" s="91">
        <f t="shared" si="228"/>
        <v>0.27536231884057971</v>
      </c>
      <c r="T248" s="76">
        <f t="shared" si="229"/>
        <v>61.56</v>
      </c>
      <c r="U248" s="74"/>
    </row>
    <row r="249" spans="1:21" ht="22.5">
      <c r="A249" s="61">
        <v>15.2</v>
      </c>
      <c r="B249" s="61"/>
      <c r="C249" s="61"/>
      <c r="D249" s="26" t="s">
        <v>608</v>
      </c>
      <c r="E249" s="22" t="s">
        <v>218</v>
      </c>
      <c r="F249" s="23" t="s">
        <v>609</v>
      </c>
      <c r="G249" s="32" t="s">
        <v>75</v>
      </c>
      <c r="H249" s="32" t="s">
        <v>76</v>
      </c>
      <c r="I249" s="76">
        <f t="shared" si="219"/>
        <v>12</v>
      </c>
      <c r="J249" s="76">
        <f t="shared" si="220"/>
        <v>80.388000000000005</v>
      </c>
      <c r="K249" s="76">
        <f t="shared" si="221"/>
        <v>34.452000000000005</v>
      </c>
      <c r="L249" s="76">
        <f t="shared" si="222"/>
        <v>114.84</v>
      </c>
      <c r="M249" s="33" t="s">
        <v>52</v>
      </c>
      <c r="N249" s="81">
        <f t="shared" si="223"/>
        <v>0.41797283176593519</v>
      </c>
      <c r="O249" s="76">
        <f t="shared" si="224"/>
        <v>33.6</v>
      </c>
      <c r="P249" s="76">
        <f t="shared" si="225"/>
        <v>14.400000000000002</v>
      </c>
      <c r="Q249" s="76">
        <f t="shared" si="226"/>
        <v>48</v>
      </c>
      <c r="R249" s="76">
        <f t="shared" si="227"/>
        <v>5.5699999999999994</v>
      </c>
      <c r="S249" s="91">
        <f t="shared" si="228"/>
        <v>0.58202716823406475</v>
      </c>
      <c r="T249" s="76">
        <f t="shared" si="229"/>
        <v>66.839999999999989</v>
      </c>
      <c r="U249" s="74"/>
    </row>
    <row r="250" spans="1:21" ht="22.5">
      <c r="A250" s="61">
        <v>15.21</v>
      </c>
      <c r="B250" s="61"/>
      <c r="C250" s="61"/>
      <c r="D250" s="26" t="s">
        <v>610</v>
      </c>
      <c r="E250" s="22" t="s">
        <v>348</v>
      </c>
      <c r="F250" s="23" t="s">
        <v>87</v>
      </c>
      <c r="G250" s="32" t="s">
        <v>149</v>
      </c>
      <c r="H250" s="32" t="s">
        <v>150</v>
      </c>
      <c r="I250" s="76">
        <f t="shared" si="219"/>
        <v>220</v>
      </c>
      <c r="J250" s="76">
        <f t="shared" si="220"/>
        <v>1386</v>
      </c>
      <c r="K250" s="76">
        <f t="shared" si="221"/>
        <v>594</v>
      </c>
      <c r="L250" s="76">
        <f t="shared" si="222"/>
        <v>1980</v>
      </c>
      <c r="M250" s="33" t="s">
        <v>33</v>
      </c>
      <c r="N250" s="81">
        <f t="shared" si="223"/>
        <v>0</v>
      </c>
      <c r="O250" s="76">
        <f t="shared" si="224"/>
        <v>0</v>
      </c>
      <c r="P250" s="76">
        <f t="shared" si="225"/>
        <v>0</v>
      </c>
      <c r="Q250" s="76">
        <f t="shared" si="226"/>
        <v>0</v>
      </c>
      <c r="R250" s="76">
        <f t="shared" si="227"/>
        <v>9</v>
      </c>
      <c r="S250" s="91">
        <f t="shared" si="228"/>
        <v>1</v>
      </c>
      <c r="T250" s="76">
        <f t="shared" si="229"/>
        <v>1980</v>
      </c>
      <c r="U250" s="74"/>
    </row>
    <row r="251" spans="1:21" ht="22.5">
      <c r="A251" s="62">
        <v>15.22</v>
      </c>
      <c r="B251" s="62"/>
      <c r="C251" s="62"/>
      <c r="D251" s="14" t="s">
        <v>611</v>
      </c>
      <c r="E251" s="15" t="s">
        <v>348</v>
      </c>
      <c r="F251" s="16" t="s">
        <v>58</v>
      </c>
      <c r="G251" s="34" t="s">
        <v>612</v>
      </c>
      <c r="H251" s="34" t="s">
        <v>613</v>
      </c>
      <c r="I251" s="76">
        <f t="shared" si="219"/>
        <v>296</v>
      </c>
      <c r="J251" s="76">
        <f t="shared" si="220"/>
        <v>207.2</v>
      </c>
      <c r="K251" s="76">
        <f t="shared" si="221"/>
        <v>88.8</v>
      </c>
      <c r="L251" s="76">
        <f t="shared" si="222"/>
        <v>296</v>
      </c>
      <c r="M251" s="35" t="s">
        <v>33</v>
      </c>
      <c r="N251" s="81">
        <f t="shared" si="223"/>
        <v>0</v>
      </c>
      <c r="O251" s="76">
        <f t="shared" si="224"/>
        <v>0</v>
      </c>
      <c r="P251" s="76">
        <f t="shared" si="225"/>
        <v>0</v>
      </c>
      <c r="Q251" s="76">
        <f t="shared" si="226"/>
        <v>0</v>
      </c>
      <c r="R251" s="76">
        <f t="shared" si="227"/>
        <v>1</v>
      </c>
      <c r="S251" s="91">
        <f t="shared" si="228"/>
        <v>1</v>
      </c>
      <c r="T251" s="76">
        <f t="shared" si="229"/>
        <v>296</v>
      </c>
      <c r="U251" s="74"/>
    </row>
    <row r="252" spans="1:21" ht="33.75">
      <c r="A252" s="61">
        <v>15.23</v>
      </c>
      <c r="B252" s="61"/>
      <c r="C252" s="61"/>
      <c r="D252" s="26" t="s">
        <v>614</v>
      </c>
      <c r="E252" s="22" t="s">
        <v>348</v>
      </c>
      <c r="F252" s="23" t="s">
        <v>58</v>
      </c>
      <c r="G252" s="32" t="s">
        <v>612</v>
      </c>
      <c r="H252" s="32" t="s">
        <v>613</v>
      </c>
      <c r="I252" s="76">
        <f t="shared" si="219"/>
        <v>296</v>
      </c>
      <c r="J252" s="76">
        <f t="shared" si="220"/>
        <v>207.2</v>
      </c>
      <c r="K252" s="76">
        <f t="shared" si="221"/>
        <v>88.8</v>
      </c>
      <c r="L252" s="76">
        <f t="shared" si="222"/>
        <v>296</v>
      </c>
      <c r="M252" s="33" t="s">
        <v>33</v>
      </c>
      <c r="N252" s="81">
        <f t="shared" si="223"/>
        <v>0</v>
      </c>
      <c r="O252" s="76">
        <f t="shared" si="224"/>
        <v>0</v>
      </c>
      <c r="P252" s="76">
        <f t="shared" si="225"/>
        <v>0</v>
      </c>
      <c r="Q252" s="76">
        <f t="shared" si="226"/>
        <v>0</v>
      </c>
      <c r="R252" s="76">
        <f t="shared" si="227"/>
        <v>1</v>
      </c>
      <c r="S252" s="91">
        <f t="shared" si="228"/>
        <v>1</v>
      </c>
      <c r="T252" s="76">
        <f t="shared" si="229"/>
        <v>296</v>
      </c>
      <c r="U252" s="74"/>
    </row>
    <row r="253" spans="1:21" ht="22.5">
      <c r="A253" s="61">
        <v>15.24</v>
      </c>
      <c r="B253" s="61"/>
      <c r="C253" s="61"/>
      <c r="D253" s="26" t="s">
        <v>615</v>
      </c>
      <c r="E253" s="22" t="s">
        <v>348</v>
      </c>
      <c r="F253" s="23" t="s">
        <v>58</v>
      </c>
      <c r="G253" s="32" t="s">
        <v>184</v>
      </c>
      <c r="H253" s="32" t="s">
        <v>185</v>
      </c>
      <c r="I253" s="76">
        <f t="shared" si="219"/>
        <v>310</v>
      </c>
      <c r="J253" s="76">
        <f t="shared" si="220"/>
        <v>217</v>
      </c>
      <c r="K253" s="76">
        <f t="shared" si="221"/>
        <v>93</v>
      </c>
      <c r="L253" s="76">
        <f t="shared" si="222"/>
        <v>310</v>
      </c>
      <c r="M253" s="33" t="s">
        <v>33</v>
      </c>
      <c r="N253" s="81">
        <f t="shared" si="223"/>
        <v>0</v>
      </c>
      <c r="O253" s="76">
        <f t="shared" si="224"/>
        <v>0</v>
      </c>
      <c r="P253" s="76">
        <f t="shared" si="225"/>
        <v>0</v>
      </c>
      <c r="Q253" s="76">
        <f t="shared" si="226"/>
        <v>0</v>
      </c>
      <c r="R253" s="76">
        <f t="shared" si="227"/>
        <v>1</v>
      </c>
      <c r="S253" s="91">
        <f t="shared" si="228"/>
        <v>1</v>
      </c>
      <c r="T253" s="76">
        <f t="shared" si="229"/>
        <v>310</v>
      </c>
      <c r="U253" s="74"/>
    </row>
    <row r="254" spans="1:21" ht="33.75">
      <c r="A254" s="62">
        <v>15.25</v>
      </c>
      <c r="B254" s="62"/>
      <c r="C254" s="62"/>
      <c r="D254" s="14" t="s">
        <v>616</v>
      </c>
      <c r="E254" s="15" t="s">
        <v>348</v>
      </c>
      <c r="F254" s="16" t="s">
        <v>156</v>
      </c>
      <c r="G254" s="34" t="s">
        <v>617</v>
      </c>
      <c r="H254" s="34" t="s">
        <v>618</v>
      </c>
      <c r="I254" s="76">
        <f t="shared" si="219"/>
        <v>291</v>
      </c>
      <c r="J254" s="76">
        <f t="shared" si="220"/>
        <v>407.4</v>
      </c>
      <c r="K254" s="76">
        <f t="shared" si="221"/>
        <v>174.6</v>
      </c>
      <c r="L254" s="76">
        <f t="shared" si="222"/>
        <v>582</v>
      </c>
      <c r="M254" s="35" t="s">
        <v>33</v>
      </c>
      <c r="N254" s="81">
        <f t="shared" si="223"/>
        <v>0</v>
      </c>
      <c r="O254" s="76">
        <f t="shared" si="224"/>
        <v>0</v>
      </c>
      <c r="P254" s="76">
        <f t="shared" si="225"/>
        <v>0</v>
      </c>
      <c r="Q254" s="76">
        <f t="shared" si="226"/>
        <v>0</v>
      </c>
      <c r="R254" s="76">
        <f t="shared" si="227"/>
        <v>2</v>
      </c>
      <c r="S254" s="91">
        <f t="shared" si="228"/>
        <v>1</v>
      </c>
      <c r="T254" s="76">
        <f t="shared" si="229"/>
        <v>582</v>
      </c>
      <c r="U254" s="74"/>
    </row>
    <row r="255" spans="1:21">
      <c r="A255" s="7"/>
      <c r="B255" s="7"/>
      <c r="C255" s="7"/>
      <c r="D255" s="14" t="s">
        <v>46</v>
      </c>
      <c r="E255" s="7"/>
      <c r="F255" s="7"/>
      <c r="G255" s="7"/>
      <c r="H255" s="7"/>
      <c r="I255" s="7"/>
      <c r="J255" s="3" t="s">
        <v>619</v>
      </c>
      <c r="K255" s="3" t="s">
        <v>620</v>
      </c>
      <c r="L255" s="3" t="s">
        <v>621</v>
      </c>
      <c r="M255" s="7"/>
      <c r="N255" s="7"/>
      <c r="O255" s="3" t="s">
        <v>622</v>
      </c>
      <c r="P255" s="3" t="s">
        <v>623</v>
      </c>
      <c r="Q255" s="3" t="s">
        <v>624</v>
      </c>
      <c r="R255" s="7"/>
      <c r="S255" s="7"/>
      <c r="T255" s="3" t="s">
        <v>625</v>
      </c>
      <c r="U255" s="74"/>
    </row>
    <row r="256" spans="1:21">
      <c r="A256" s="38">
        <v>16</v>
      </c>
      <c r="B256" s="38"/>
      <c r="C256" s="38"/>
      <c r="D256" s="37" t="s">
        <v>626</v>
      </c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</row>
    <row r="257" spans="1:21" ht="22.5">
      <c r="A257" s="40">
        <v>16.100000000000001</v>
      </c>
      <c r="B257" s="40"/>
      <c r="C257" s="40"/>
      <c r="D257" s="11" t="s">
        <v>834</v>
      </c>
      <c r="E257" s="30"/>
      <c r="F257" s="30"/>
      <c r="G257" s="30"/>
      <c r="H257" s="30"/>
      <c r="I257" s="30"/>
      <c r="J257" s="30"/>
      <c r="K257" s="30"/>
      <c r="L257" s="30"/>
      <c r="M257" s="31"/>
      <c r="N257" s="30"/>
      <c r="O257" s="30"/>
      <c r="P257" s="30"/>
      <c r="Q257" s="30"/>
      <c r="R257" s="30"/>
      <c r="S257" s="30"/>
      <c r="T257" s="30"/>
      <c r="U257" s="30"/>
    </row>
    <row r="258" spans="1:21" ht="33.75">
      <c r="A258" s="41">
        <v>42370</v>
      </c>
      <c r="B258" s="41"/>
      <c r="C258" s="41"/>
      <c r="D258" s="14" t="s">
        <v>627</v>
      </c>
      <c r="E258" s="15" t="s">
        <v>348</v>
      </c>
      <c r="F258" s="16" t="s">
        <v>156</v>
      </c>
      <c r="G258" s="34" t="s">
        <v>628</v>
      </c>
      <c r="H258" s="34" t="s">
        <v>629</v>
      </c>
      <c r="I258" s="76">
        <f t="shared" ref="I258:I263" si="230">SUM(G258+H258)</f>
        <v>155</v>
      </c>
      <c r="J258" s="76">
        <f t="shared" ref="J258:J263" si="231">SUM(F258*G258)</f>
        <v>217</v>
      </c>
      <c r="K258" s="76">
        <f t="shared" ref="K258:K263" si="232">SUM(H258*F258)</f>
        <v>93</v>
      </c>
      <c r="L258" s="76">
        <f t="shared" ref="L258:L291" si="233">SUM(J258+K258)</f>
        <v>310</v>
      </c>
      <c r="M258" s="35" t="s">
        <v>33</v>
      </c>
      <c r="N258" s="81">
        <f t="shared" ref="N258:N263" si="234">SUM(M258*100/F258)/100</f>
        <v>0</v>
      </c>
      <c r="O258" s="76">
        <f t="shared" ref="O258:O263" si="235">(J258*N258)</f>
        <v>0</v>
      </c>
      <c r="P258" s="76">
        <f t="shared" ref="P258:P263" si="236">SUM(K258*N258)</f>
        <v>0</v>
      </c>
      <c r="Q258" s="76">
        <f t="shared" ref="Q258:Q291" si="237">SUM(L258*N258)</f>
        <v>0</v>
      </c>
      <c r="R258" s="76">
        <f t="shared" ref="R258:R263" si="238">SUM(F258*S258)</f>
        <v>2</v>
      </c>
      <c r="S258" s="91">
        <f t="shared" ref="S258:S291" si="239">SUM(100%-N258)</f>
        <v>1</v>
      </c>
      <c r="T258" s="76">
        <f t="shared" ref="T258:T291" si="240">SUM(R258*I258)</f>
        <v>310</v>
      </c>
      <c r="U258" s="74"/>
    </row>
    <row r="259" spans="1:21">
      <c r="A259" s="59">
        <v>42371</v>
      </c>
      <c r="B259" s="59"/>
      <c r="C259" s="59"/>
      <c r="D259" s="14" t="s">
        <v>630</v>
      </c>
      <c r="E259" s="22" t="s">
        <v>348</v>
      </c>
      <c r="F259" s="23" t="s">
        <v>156</v>
      </c>
      <c r="G259" s="32" t="s">
        <v>90</v>
      </c>
      <c r="H259" s="32" t="s">
        <v>91</v>
      </c>
      <c r="I259" s="76">
        <f t="shared" si="230"/>
        <v>10</v>
      </c>
      <c r="J259" s="76">
        <f t="shared" si="231"/>
        <v>14</v>
      </c>
      <c r="K259" s="76">
        <f t="shared" si="232"/>
        <v>6</v>
      </c>
      <c r="L259" s="76">
        <f t="shared" si="233"/>
        <v>20</v>
      </c>
      <c r="M259" s="33" t="s">
        <v>33</v>
      </c>
      <c r="N259" s="81">
        <f t="shared" si="234"/>
        <v>0</v>
      </c>
      <c r="O259" s="76">
        <f t="shared" si="235"/>
        <v>0</v>
      </c>
      <c r="P259" s="76">
        <f t="shared" si="236"/>
        <v>0</v>
      </c>
      <c r="Q259" s="76">
        <f t="shared" si="237"/>
        <v>0</v>
      </c>
      <c r="R259" s="76">
        <f t="shared" si="238"/>
        <v>2</v>
      </c>
      <c r="S259" s="91">
        <f t="shared" si="239"/>
        <v>1</v>
      </c>
      <c r="T259" s="76">
        <f t="shared" si="240"/>
        <v>20</v>
      </c>
      <c r="U259" s="74"/>
    </row>
    <row r="260" spans="1:21" ht="45">
      <c r="A260" s="59">
        <v>42372</v>
      </c>
      <c r="B260" s="59"/>
      <c r="C260" s="59"/>
      <c r="D260" s="14" t="s">
        <v>631</v>
      </c>
      <c r="E260" s="22" t="s">
        <v>348</v>
      </c>
      <c r="F260" s="23" t="s">
        <v>156</v>
      </c>
      <c r="G260" s="34" t="s">
        <v>632</v>
      </c>
      <c r="H260" s="34" t="s">
        <v>633</v>
      </c>
      <c r="I260" s="76">
        <f t="shared" si="230"/>
        <v>129</v>
      </c>
      <c r="J260" s="76">
        <f t="shared" si="231"/>
        <v>180.6</v>
      </c>
      <c r="K260" s="76">
        <f t="shared" si="232"/>
        <v>77.400000000000006</v>
      </c>
      <c r="L260" s="76">
        <f t="shared" si="233"/>
        <v>258</v>
      </c>
      <c r="M260" s="35" t="s">
        <v>33</v>
      </c>
      <c r="N260" s="81">
        <f t="shared" si="234"/>
        <v>0</v>
      </c>
      <c r="O260" s="76">
        <f t="shared" si="235"/>
        <v>0</v>
      </c>
      <c r="P260" s="76">
        <f t="shared" si="236"/>
        <v>0</v>
      </c>
      <c r="Q260" s="76">
        <f t="shared" si="237"/>
        <v>0</v>
      </c>
      <c r="R260" s="76">
        <f t="shared" si="238"/>
        <v>2</v>
      </c>
      <c r="S260" s="91">
        <f t="shared" si="239"/>
        <v>1</v>
      </c>
      <c r="T260" s="76">
        <f t="shared" si="240"/>
        <v>258</v>
      </c>
      <c r="U260" s="74"/>
    </row>
    <row r="261" spans="1:21">
      <c r="A261" s="59">
        <v>42373</v>
      </c>
      <c r="B261" s="59"/>
      <c r="C261" s="59"/>
      <c r="D261" s="14" t="s">
        <v>634</v>
      </c>
      <c r="E261" s="22" t="s">
        <v>348</v>
      </c>
      <c r="F261" s="23" t="s">
        <v>156</v>
      </c>
      <c r="G261" s="32" t="s">
        <v>635</v>
      </c>
      <c r="H261" s="32" t="s">
        <v>636</v>
      </c>
      <c r="I261" s="76">
        <f t="shared" si="230"/>
        <v>59</v>
      </c>
      <c r="J261" s="76">
        <f t="shared" si="231"/>
        <v>82.6</v>
      </c>
      <c r="K261" s="76">
        <f t="shared" si="232"/>
        <v>35.4</v>
      </c>
      <c r="L261" s="76">
        <f t="shared" si="233"/>
        <v>118</v>
      </c>
      <c r="M261" s="33" t="s">
        <v>33</v>
      </c>
      <c r="N261" s="81">
        <f t="shared" si="234"/>
        <v>0</v>
      </c>
      <c r="O261" s="76">
        <f t="shared" si="235"/>
        <v>0</v>
      </c>
      <c r="P261" s="76">
        <f t="shared" si="236"/>
        <v>0</v>
      </c>
      <c r="Q261" s="76">
        <f t="shared" si="237"/>
        <v>0</v>
      </c>
      <c r="R261" s="76">
        <f t="shared" si="238"/>
        <v>2</v>
      </c>
      <c r="S261" s="91">
        <f t="shared" si="239"/>
        <v>1</v>
      </c>
      <c r="T261" s="76">
        <f t="shared" si="240"/>
        <v>118</v>
      </c>
      <c r="U261" s="74"/>
    </row>
    <row r="262" spans="1:21">
      <c r="A262" s="59">
        <v>42374</v>
      </c>
      <c r="B262" s="59"/>
      <c r="C262" s="59"/>
      <c r="D262" s="14" t="s">
        <v>638</v>
      </c>
      <c r="E262" s="22" t="s">
        <v>348</v>
      </c>
      <c r="F262" s="23" t="s">
        <v>156</v>
      </c>
      <c r="G262" s="32" t="s">
        <v>450</v>
      </c>
      <c r="H262" s="32" t="s">
        <v>451</v>
      </c>
      <c r="I262" s="76">
        <f t="shared" si="230"/>
        <v>13</v>
      </c>
      <c r="J262" s="76">
        <f t="shared" si="231"/>
        <v>18.2</v>
      </c>
      <c r="K262" s="76">
        <f t="shared" si="232"/>
        <v>7.8</v>
      </c>
      <c r="L262" s="76">
        <f t="shared" si="233"/>
        <v>26</v>
      </c>
      <c r="M262" s="33" t="s">
        <v>33</v>
      </c>
      <c r="N262" s="81">
        <f t="shared" si="234"/>
        <v>0</v>
      </c>
      <c r="O262" s="76">
        <f t="shared" si="235"/>
        <v>0</v>
      </c>
      <c r="P262" s="76">
        <f t="shared" si="236"/>
        <v>0</v>
      </c>
      <c r="Q262" s="76">
        <f t="shared" si="237"/>
        <v>0</v>
      </c>
      <c r="R262" s="76">
        <f t="shared" si="238"/>
        <v>2</v>
      </c>
      <c r="S262" s="91">
        <f t="shared" si="239"/>
        <v>1</v>
      </c>
      <c r="T262" s="76">
        <f t="shared" si="240"/>
        <v>26</v>
      </c>
      <c r="U262" s="74"/>
    </row>
    <row r="263" spans="1:21" ht="22.5">
      <c r="A263" s="59">
        <v>42375</v>
      </c>
      <c r="B263" s="59"/>
      <c r="C263" s="59"/>
      <c r="D263" s="14" t="s">
        <v>639</v>
      </c>
      <c r="E263" s="22" t="s">
        <v>218</v>
      </c>
      <c r="F263" s="23" t="s">
        <v>52</v>
      </c>
      <c r="G263" s="32" t="s">
        <v>224</v>
      </c>
      <c r="H263" s="32" t="s">
        <v>528</v>
      </c>
      <c r="I263" s="76">
        <f t="shared" si="230"/>
        <v>18</v>
      </c>
      <c r="J263" s="76">
        <f t="shared" si="231"/>
        <v>50.4</v>
      </c>
      <c r="K263" s="76">
        <f t="shared" si="232"/>
        <v>21.6</v>
      </c>
      <c r="L263" s="76">
        <f t="shared" si="233"/>
        <v>72</v>
      </c>
      <c r="M263" s="33" t="s">
        <v>33</v>
      </c>
      <c r="N263" s="81">
        <f t="shared" si="234"/>
        <v>0</v>
      </c>
      <c r="O263" s="76">
        <f t="shared" si="235"/>
        <v>0</v>
      </c>
      <c r="P263" s="76">
        <f t="shared" si="236"/>
        <v>0</v>
      </c>
      <c r="Q263" s="76">
        <f t="shared" si="237"/>
        <v>0</v>
      </c>
      <c r="R263" s="76">
        <f t="shared" si="238"/>
        <v>4</v>
      </c>
      <c r="S263" s="91">
        <f t="shared" si="239"/>
        <v>1</v>
      </c>
      <c r="T263" s="76">
        <f t="shared" si="240"/>
        <v>72</v>
      </c>
      <c r="U263" s="74"/>
    </row>
    <row r="264" spans="1:21" ht="33.75">
      <c r="A264" s="40">
        <v>16.2</v>
      </c>
      <c r="B264" s="40"/>
      <c r="C264" s="40"/>
      <c r="D264" s="26" t="s">
        <v>640</v>
      </c>
      <c r="E264" s="30"/>
      <c r="F264" s="30"/>
      <c r="G264" s="30"/>
      <c r="H264" s="30"/>
      <c r="I264" s="30"/>
      <c r="J264" s="30"/>
      <c r="K264" s="76"/>
      <c r="L264" s="30"/>
      <c r="M264" s="31"/>
      <c r="N264" s="30"/>
      <c r="O264" s="30"/>
      <c r="P264" s="30"/>
      <c r="Q264" s="30"/>
      <c r="R264" s="30"/>
      <c r="S264" s="30"/>
      <c r="T264" s="30"/>
      <c r="U264" s="74"/>
    </row>
    <row r="265" spans="1:21" ht="22.5">
      <c r="A265" s="59">
        <v>42401</v>
      </c>
      <c r="B265" s="59"/>
      <c r="C265" s="59"/>
      <c r="D265" s="26" t="s">
        <v>641</v>
      </c>
      <c r="E265" s="22" t="s">
        <v>348</v>
      </c>
      <c r="F265" s="23" t="s">
        <v>156</v>
      </c>
      <c r="G265" s="32" t="s">
        <v>31</v>
      </c>
      <c r="H265" s="32" t="s">
        <v>66</v>
      </c>
      <c r="I265" s="76">
        <f t="shared" ref="I265:I271" si="241">SUM(G265+H265)</f>
        <v>70</v>
      </c>
      <c r="J265" s="76">
        <f t="shared" ref="J265:J286" si="242">SUM(F265*G265)</f>
        <v>98</v>
      </c>
      <c r="K265" s="76">
        <f t="shared" ref="K265:K286" si="243">SUM(H265*F265)</f>
        <v>42</v>
      </c>
      <c r="L265" s="76">
        <f t="shared" si="233"/>
        <v>140</v>
      </c>
      <c r="M265" s="33" t="s">
        <v>33</v>
      </c>
      <c r="N265" s="81">
        <f t="shared" ref="N265:N271" si="244">SUM(M265*100/F265)/100</f>
        <v>0</v>
      </c>
      <c r="O265" s="76">
        <f t="shared" ref="O265:O271" si="245">(J265*N265)</f>
        <v>0</v>
      </c>
      <c r="P265" s="76">
        <f t="shared" ref="P265:P271" si="246">SUM(K265*N265)</f>
        <v>0</v>
      </c>
      <c r="Q265" s="76">
        <f t="shared" si="237"/>
        <v>0</v>
      </c>
      <c r="R265" s="76">
        <f t="shared" ref="R265:R277" si="247">SUM(F265*S265)</f>
        <v>2</v>
      </c>
      <c r="S265" s="91">
        <f t="shared" si="239"/>
        <v>1</v>
      </c>
      <c r="T265" s="76">
        <f t="shared" si="240"/>
        <v>140</v>
      </c>
      <c r="U265" s="74"/>
    </row>
    <row r="266" spans="1:21" ht="37.5" customHeight="1">
      <c r="A266" s="59">
        <v>42402</v>
      </c>
      <c r="B266" s="59"/>
      <c r="C266" s="59"/>
      <c r="D266" s="26" t="s">
        <v>642</v>
      </c>
      <c r="E266" s="22" t="s">
        <v>348</v>
      </c>
      <c r="F266" s="23" t="s">
        <v>58</v>
      </c>
      <c r="G266" s="32" t="s">
        <v>643</v>
      </c>
      <c r="H266" s="32" t="s">
        <v>644</v>
      </c>
      <c r="I266" s="76">
        <f t="shared" si="241"/>
        <v>123</v>
      </c>
      <c r="J266" s="76">
        <f t="shared" si="242"/>
        <v>86.1</v>
      </c>
      <c r="K266" s="76">
        <f t="shared" si="243"/>
        <v>36.9</v>
      </c>
      <c r="L266" s="76">
        <f t="shared" si="233"/>
        <v>123</v>
      </c>
      <c r="M266" s="33" t="s">
        <v>33</v>
      </c>
      <c r="N266" s="81">
        <f t="shared" si="244"/>
        <v>0</v>
      </c>
      <c r="O266" s="76">
        <f t="shared" si="245"/>
        <v>0</v>
      </c>
      <c r="P266" s="76">
        <f t="shared" si="246"/>
        <v>0</v>
      </c>
      <c r="Q266" s="76">
        <f t="shared" si="237"/>
        <v>0</v>
      </c>
      <c r="R266" s="76">
        <f t="shared" si="247"/>
        <v>1</v>
      </c>
      <c r="S266" s="91">
        <f t="shared" si="239"/>
        <v>1</v>
      </c>
      <c r="T266" s="76">
        <f t="shared" si="240"/>
        <v>123</v>
      </c>
      <c r="U266" s="74"/>
    </row>
    <row r="267" spans="1:21">
      <c r="A267" s="59">
        <v>42403</v>
      </c>
      <c r="B267" s="59"/>
      <c r="C267" s="59"/>
      <c r="D267" s="14" t="s">
        <v>638</v>
      </c>
      <c r="E267" s="22" t="s">
        <v>348</v>
      </c>
      <c r="F267" s="23" t="s">
        <v>87</v>
      </c>
      <c r="G267" s="32" t="s">
        <v>268</v>
      </c>
      <c r="H267" s="32" t="s">
        <v>477</v>
      </c>
      <c r="I267" s="76">
        <f t="shared" si="241"/>
        <v>15</v>
      </c>
      <c r="J267" s="76">
        <f t="shared" si="242"/>
        <v>94.5</v>
      </c>
      <c r="K267" s="76">
        <f t="shared" si="243"/>
        <v>40.5</v>
      </c>
      <c r="L267" s="76">
        <f t="shared" si="233"/>
        <v>135</v>
      </c>
      <c r="M267" s="33" t="s">
        <v>33</v>
      </c>
      <c r="N267" s="81">
        <f t="shared" si="244"/>
        <v>0</v>
      </c>
      <c r="O267" s="76">
        <f t="shared" si="245"/>
        <v>0</v>
      </c>
      <c r="P267" s="76">
        <f t="shared" si="246"/>
        <v>0</v>
      </c>
      <c r="Q267" s="76">
        <f t="shared" si="237"/>
        <v>0</v>
      </c>
      <c r="R267" s="76">
        <f t="shared" si="247"/>
        <v>9</v>
      </c>
      <c r="S267" s="91">
        <f t="shared" si="239"/>
        <v>1</v>
      </c>
      <c r="T267" s="76">
        <f t="shared" si="240"/>
        <v>135</v>
      </c>
      <c r="U267" s="74"/>
    </row>
    <row r="268" spans="1:21">
      <c r="A268" s="59">
        <v>42404</v>
      </c>
      <c r="B268" s="59"/>
      <c r="C268" s="59"/>
      <c r="D268" s="14" t="s">
        <v>645</v>
      </c>
      <c r="E268" s="22" t="s">
        <v>348</v>
      </c>
      <c r="F268" s="23" t="s">
        <v>523</v>
      </c>
      <c r="G268" s="32" t="s">
        <v>90</v>
      </c>
      <c r="H268" s="32" t="s">
        <v>91</v>
      </c>
      <c r="I268" s="76">
        <f t="shared" si="241"/>
        <v>10</v>
      </c>
      <c r="J268" s="76">
        <f t="shared" si="242"/>
        <v>77</v>
      </c>
      <c r="K268" s="76">
        <f t="shared" si="243"/>
        <v>33</v>
      </c>
      <c r="L268" s="76">
        <f t="shared" si="233"/>
        <v>110</v>
      </c>
      <c r="M268" s="33" t="s">
        <v>33</v>
      </c>
      <c r="N268" s="81">
        <f t="shared" si="244"/>
        <v>0</v>
      </c>
      <c r="O268" s="76">
        <f t="shared" si="245"/>
        <v>0</v>
      </c>
      <c r="P268" s="76">
        <f t="shared" si="246"/>
        <v>0</v>
      </c>
      <c r="Q268" s="76">
        <f t="shared" si="237"/>
        <v>0</v>
      </c>
      <c r="R268" s="76">
        <f t="shared" si="247"/>
        <v>11</v>
      </c>
      <c r="S268" s="91">
        <f t="shared" si="239"/>
        <v>1</v>
      </c>
      <c r="T268" s="76">
        <f t="shared" si="240"/>
        <v>110</v>
      </c>
      <c r="U268" s="74"/>
    </row>
    <row r="269" spans="1:21">
      <c r="A269" s="59">
        <v>42405</v>
      </c>
      <c r="B269" s="59"/>
      <c r="C269" s="59"/>
      <c r="D269" s="14" t="s">
        <v>634</v>
      </c>
      <c r="E269" s="22" t="s">
        <v>348</v>
      </c>
      <c r="F269" s="23" t="s">
        <v>52</v>
      </c>
      <c r="G269" s="32" t="s">
        <v>647</v>
      </c>
      <c r="H269" s="32" t="s">
        <v>648</v>
      </c>
      <c r="I269" s="76">
        <f t="shared" si="241"/>
        <v>46</v>
      </c>
      <c r="J269" s="76">
        <f t="shared" si="242"/>
        <v>128.80000000000001</v>
      </c>
      <c r="K269" s="76">
        <f t="shared" si="243"/>
        <v>55.2</v>
      </c>
      <c r="L269" s="76">
        <f t="shared" si="233"/>
        <v>184</v>
      </c>
      <c r="M269" s="33" t="s">
        <v>33</v>
      </c>
      <c r="N269" s="81">
        <f t="shared" si="244"/>
        <v>0</v>
      </c>
      <c r="O269" s="76">
        <f t="shared" si="245"/>
        <v>0</v>
      </c>
      <c r="P269" s="76">
        <f t="shared" si="246"/>
        <v>0</v>
      </c>
      <c r="Q269" s="76">
        <f t="shared" si="237"/>
        <v>0</v>
      </c>
      <c r="R269" s="76">
        <f t="shared" si="247"/>
        <v>4</v>
      </c>
      <c r="S269" s="91">
        <f t="shared" si="239"/>
        <v>1</v>
      </c>
      <c r="T269" s="76">
        <f t="shared" si="240"/>
        <v>184</v>
      </c>
      <c r="U269" s="74"/>
    </row>
    <row r="270" spans="1:21" ht="22.5">
      <c r="A270" s="59">
        <v>42406</v>
      </c>
      <c r="B270" s="59"/>
      <c r="C270" s="59"/>
      <c r="D270" s="26" t="s">
        <v>649</v>
      </c>
      <c r="E270" s="22" t="s">
        <v>348</v>
      </c>
      <c r="F270" s="23" t="s">
        <v>87</v>
      </c>
      <c r="G270" s="32" t="s">
        <v>29</v>
      </c>
      <c r="H270" s="32" t="s">
        <v>30</v>
      </c>
      <c r="I270" s="76">
        <f t="shared" si="241"/>
        <v>49</v>
      </c>
      <c r="J270" s="76">
        <f t="shared" si="242"/>
        <v>308.7</v>
      </c>
      <c r="K270" s="76">
        <f t="shared" si="243"/>
        <v>132.29999999999998</v>
      </c>
      <c r="L270" s="76">
        <f t="shared" si="233"/>
        <v>441</v>
      </c>
      <c r="M270" s="33" t="s">
        <v>33</v>
      </c>
      <c r="N270" s="81">
        <f t="shared" si="244"/>
        <v>0</v>
      </c>
      <c r="O270" s="76">
        <f t="shared" si="245"/>
        <v>0</v>
      </c>
      <c r="P270" s="76">
        <f t="shared" si="246"/>
        <v>0</v>
      </c>
      <c r="Q270" s="76">
        <f t="shared" si="237"/>
        <v>0</v>
      </c>
      <c r="R270" s="76">
        <f t="shared" si="247"/>
        <v>9</v>
      </c>
      <c r="S270" s="91">
        <f t="shared" si="239"/>
        <v>1</v>
      </c>
      <c r="T270" s="76">
        <f t="shared" si="240"/>
        <v>441</v>
      </c>
      <c r="U270" s="74"/>
    </row>
    <row r="271" spans="1:21" ht="45">
      <c r="A271" s="59">
        <v>42407</v>
      </c>
      <c r="B271" s="59"/>
      <c r="C271" s="59"/>
      <c r="D271" s="14" t="s">
        <v>650</v>
      </c>
      <c r="E271" s="22" t="s">
        <v>348</v>
      </c>
      <c r="F271" s="23" t="s">
        <v>87</v>
      </c>
      <c r="G271" s="34" t="s">
        <v>651</v>
      </c>
      <c r="H271" s="34" t="s">
        <v>652</v>
      </c>
      <c r="I271" s="76">
        <f t="shared" si="241"/>
        <v>138</v>
      </c>
      <c r="J271" s="76">
        <f t="shared" si="242"/>
        <v>869.4</v>
      </c>
      <c r="K271" s="76">
        <f t="shared" si="243"/>
        <v>372.59999999999997</v>
      </c>
      <c r="L271" s="76">
        <f t="shared" si="233"/>
        <v>1242</v>
      </c>
      <c r="M271" s="35" t="s">
        <v>33</v>
      </c>
      <c r="N271" s="81">
        <f t="shared" si="244"/>
        <v>0</v>
      </c>
      <c r="O271" s="76">
        <f t="shared" si="245"/>
        <v>0</v>
      </c>
      <c r="P271" s="76">
        <f t="shared" si="246"/>
        <v>0</v>
      </c>
      <c r="Q271" s="76">
        <f t="shared" si="237"/>
        <v>0</v>
      </c>
      <c r="R271" s="76">
        <f t="shared" si="247"/>
        <v>9</v>
      </c>
      <c r="S271" s="91">
        <f t="shared" si="239"/>
        <v>1</v>
      </c>
      <c r="T271" s="76">
        <f t="shared" si="240"/>
        <v>1242</v>
      </c>
      <c r="U271" s="74"/>
    </row>
    <row r="272" spans="1:21">
      <c r="A272" s="40">
        <v>16.3</v>
      </c>
      <c r="B272" s="40"/>
      <c r="C272" s="40"/>
      <c r="D272" s="11" t="s">
        <v>653</v>
      </c>
      <c r="E272" s="7"/>
      <c r="F272" s="7"/>
      <c r="G272" s="7"/>
      <c r="H272" s="7"/>
      <c r="I272" s="7"/>
      <c r="J272" s="76">
        <f t="shared" si="242"/>
        <v>0</v>
      </c>
      <c r="K272" s="76">
        <f t="shared" si="243"/>
        <v>0</v>
      </c>
      <c r="L272" s="7"/>
      <c r="M272" s="20"/>
      <c r="N272" s="81"/>
      <c r="O272" s="7"/>
      <c r="P272" s="7"/>
      <c r="Q272" s="76">
        <f t="shared" si="237"/>
        <v>0</v>
      </c>
      <c r="R272" s="76">
        <f t="shared" si="247"/>
        <v>0</v>
      </c>
      <c r="S272" s="7"/>
      <c r="T272" s="76">
        <f t="shared" si="240"/>
        <v>0</v>
      </c>
      <c r="U272" s="74"/>
    </row>
    <row r="273" spans="1:21">
      <c r="A273" s="59">
        <v>42430</v>
      </c>
      <c r="B273" s="59"/>
      <c r="C273" s="59"/>
      <c r="D273" s="14" t="s">
        <v>634</v>
      </c>
      <c r="E273" s="22" t="s">
        <v>348</v>
      </c>
      <c r="F273" s="23" t="s">
        <v>156</v>
      </c>
      <c r="G273" s="32" t="s">
        <v>289</v>
      </c>
      <c r="H273" s="32" t="s">
        <v>290</v>
      </c>
      <c r="I273" s="76">
        <f>SUM(G273+H273)</f>
        <v>48</v>
      </c>
      <c r="J273" s="76">
        <f t="shared" si="242"/>
        <v>67.2</v>
      </c>
      <c r="K273" s="76">
        <f t="shared" si="243"/>
        <v>28.8</v>
      </c>
      <c r="L273" s="76">
        <f t="shared" si="233"/>
        <v>96</v>
      </c>
      <c r="M273" s="33" t="s">
        <v>33</v>
      </c>
      <c r="N273" s="81">
        <f>SUM(M273*100/F273)/100</f>
        <v>0</v>
      </c>
      <c r="O273" s="76">
        <f t="shared" ref="O273:O291" si="248">(J273*N273)</f>
        <v>0</v>
      </c>
      <c r="P273" s="76">
        <f t="shared" ref="P273:P277" si="249">SUM(K273*N273)</f>
        <v>0</v>
      </c>
      <c r="Q273" s="76">
        <f t="shared" si="237"/>
        <v>0</v>
      </c>
      <c r="R273" s="76">
        <f t="shared" si="247"/>
        <v>2</v>
      </c>
      <c r="S273" s="91">
        <f t="shared" si="239"/>
        <v>1</v>
      </c>
      <c r="T273" s="76">
        <f t="shared" si="240"/>
        <v>96</v>
      </c>
      <c r="U273" s="74"/>
    </row>
    <row r="274" spans="1:21" ht="22.5">
      <c r="A274" s="59">
        <v>42431</v>
      </c>
      <c r="B274" s="59"/>
      <c r="C274" s="59"/>
      <c r="D274" s="26" t="s">
        <v>649</v>
      </c>
      <c r="E274" s="22" t="s">
        <v>348</v>
      </c>
      <c r="F274" s="23" t="s">
        <v>151</v>
      </c>
      <c r="G274" s="32" t="s">
        <v>654</v>
      </c>
      <c r="H274" s="32" t="s">
        <v>655</v>
      </c>
      <c r="I274" s="76">
        <f>SUM(G274+H274)</f>
        <v>65</v>
      </c>
      <c r="J274" s="76">
        <f t="shared" si="242"/>
        <v>227.5</v>
      </c>
      <c r="K274" s="76">
        <f t="shared" si="243"/>
        <v>97.5</v>
      </c>
      <c r="L274" s="76">
        <f t="shared" si="233"/>
        <v>325</v>
      </c>
      <c r="M274" s="33" t="s">
        <v>33</v>
      </c>
      <c r="N274" s="81">
        <f>SUM(M274*100/F274)/100</f>
        <v>0</v>
      </c>
      <c r="O274" s="76">
        <f t="shared" si="248"/>
        <v>0</v>
      </c>
      <c r="P274" s="76">
        <f t="shared" si="249"/>
        <v>0</v>
      </c>
      <c r="Q274" s="76">
        <f t="shared" si="237"/>
        <v>0</v>
      </c>
      <c r="R274" s="76">
        <f t="shared" si="247"/>
        <v>5</v>
      </c>
      <c r="S274" s="91">
        <f t="shared" si="239"/>
        <v>1</v>
      </c>
      <c r="T274" s="76">
        <f t="shared" si="240"/>
        <v>325</v>
      </c>
      <c r="U274" s="74"/>
    </row>
    <row r="275" spans="1:21" ht="56.25">
      <c r="A275" s="59">
        <v>42432</v>
      </c>
      <c r="B275" s="59"/>
      <c r="C275" s="59"/>
      <c r="D275" s="26" t="s">
        <v>656</v>
      </c>
      <c r="E275" s="22" t="s">
        <v>348</v>
      </c>
      <c r="F275" s="23" t="s">
        <v>52</v>
      </c>
      <c r="G275" s="34" t="s">
        <v>651</v>
      </c>
      <c r="H275" s="34" t="s">
        <v>652</v>
      </c>
      <c r="I275" s="76">
        <f>SUM(G275+H275)</f>
        <v>138</v>
      </c>
      <c r="J275" s="76">
        <f t="shared" si="242"/>
        <v>386.4</v>
      </c>
      <c r="K275" s="76">
        <f t="shared" si="243"/>
        <v>165.6</v>
      </c>
      <c r="L275" s="76">
        <f t="shared" si="233"/>
        <v>552</v>
      </c>
      <c r="M275" s="35" t="s">
        <v>33</v>
      </c>
      <c r="N275" s="81">
        <f>SUM(M275*100/F275)/100</f>
        <v>0</v>
      </c>
      <c r="O275" s="76">
        <f t="shared" si="248"/>
        <v>0</v>
      </c>
      <c r="P275" s="76">
        <f t="shared" si="249"/>
        <v>0</v>
      </c>
      <c r="Q275" s="76">
        <f t="shared" si="237"/>
        <v>0</v>
      </c>
      <c r="R275" s="76">
        <f t="shared" si="247"/>
        <v>4</v>
      </c>
      <c r="S275" s="91">
        <f t="shared" si="239"/>
        <v>1</v>
      </c>
      <c r="T275" s="76">
        <f t="shared" si="240"/>
        <v>552</v>
      </c>
      <c r="U275" s="74"/>
    </row>
    <row r="276" spans="1:21">
      <c r="A276" s="59">
        <v>42433</v>
      </c>
      <c r="B276" s="59"/>
      <c r="C276" s="59"/>
      <c r="D276" s="14" t="s">
        <v>657</v>
      </c>
      <c r="E276" s="22" t="s">
        <v>348</v>
      </c>
      <c r="F276" s="23" t="s">
        <v>52</v>
      </c>
      <c r="G276" s="32" t="s">
        <v>268</v>
      </c>
      <c r="H276" s="32" t="s">
        <v>477</v>
      </c>
      <c r="I276" s="76">
        <f>SUM(G276+H276)</f>
        <v>15</v>
      </c>
      <c r="J276" s="76">
        <f t="shared" si="242"/>
        <v>42</v>
      </c>
      <c r="K276" s="76">
        <f t="shared" si="243"/>
        <v>18</v>
      </c>
      <c r="L276" s="76">
        <f t="shared" si="233"/>
        <v>60</v>
      </c>
      <c r="M276" s="33" t="s">
        <v>33</v>
      </c>
      <c r="N276" s="81">
        <f>SUM(M276*100/F276)/100</f>
        <v>0</v>
      </c>
      <c r="O276" s="76">
        <f t="shared" si="248"/>
        <v>0</v>
      </c>
      <c r="P276" s="76">
        <f t="shared" si="249"/>
        <v>0</v>
      </c>
      <c r="Q276" s="76">
        <f t="shared" si="237"/>
        <v>0</v>
      </c>
      <c r="R276" s="76">
        <f t="shared" si="247"/>
        <v>4</v>
      </c>
      <c r="S276" s="91">
        <f t="shared" si="239"/>
        <v>1</v>
      </c>
      <c r="T276" s="76">
        <f t="shared" si="240"/>
        <v>60</v>
      </c>
      <c r="U276" s="74"/>
    </row>
    <row r="277" spans="1:21">
      <c r="A277" s="59">
        <v>42434</v>
      </c>
      <c r="B277" s="59"/>
      <c r="C277" s="59"/>
      <c r="D277" s="14" t="s">
        <v>645</v>
      </c>
      <c r="E277" s="22" t="s">
        <v>348</v>
      </c>
      <c r="F277" s="23" t="s">
        <v>91</v>
      </c>
      <c r="G277" s="32" t="s">
        <v>90</v>
      </c>
      <c r="H277" s="32" t="s">
        <v>91</v>
      </c>
      <c r="I277" s="76">
        <f>SUM(G277+H277)</f>
        <v>10</v>
      </c>
      <c r="J277" s="76">
        <f t="shared" si="242"/>
        <v>21</v>
      </c>
      <c r="K277" s="76">
        <f t="shared" si="243"/>
        <v>9</v>
      </c>
      <c r="L277" s="76">
        <f t="shared" si="233"/>
        <v>30</v>
      </c>
      <c r="M277" s="33" t="s">
        <v>33</v>
      </c>
      <c r="N277" s="81">
        <f>SUM(M277*100/F277)/100</f>
        <v>0</v>
      </c>
      <c r="O277" s="76">
        <f t="shared" si="248"/>
        <v>0</v>
      </c>
      <c r="P277" s="76">
        <f t="shared" si="249"/>
        <v>0</v>
      </c>
      <c r="Q277" s="76">
        <f t="shared" si="237"/>
        <v>0</v>
      </c>
      <c r="R277" s="76">
        <f t="shared" si="247"/>
        <v>3</v>
      </c>
      <c r="S277" s="91">
        <f t="shared" si="239"/>
        <v>1</v>
      </c>
      <c r="T277" s="76">
        <f t="shared" si="240"/>
        <v>30</v>
      </c>
      <c r="U277" s="74"/>
    </row>
    <row r="278" spans="1:21">
      <c r="A278" s="40">
        <v>16.399999999999999</v>
      </c>
      <c r="B278" s="40"/>
      <c r="C278" s="40"/>
      <c r="D278" s="11" t="s">
        <v>658</v>
      </c>
      <c r="E278" s="7"/>
      <c r="F278" s="7"/>
      <c r="G278" s="7"/>
      <c r="H278" s="7"/>
      <c r="I278" s="7"/>
      <c r="J278" s="76">
        <f t="shared" si="242"/>
        <v>0</v>
      </c>
      <c r="K278" s="76">
        <f t="shared" si="243"/>
        <v>0</v>
      </c>
      <c r="L278" s="7"/>
      <c r="M278" s="20"/>
      <c r="N278" s="81"/>
      <c r="O278" s="7"/>
      <c r="P278" s="7"/>
      <c r="Q278" s="76"/>
      <c r="R278" s="7"/>
      <c r="S278" s="7"/>
      <c r="T278" s="7"/>
      <c r="U278" s="3"/>
    </row>
    <row r="279" spans="1:21" ht="45">
      <c r="A279" s="59">
        <v>42461</v>
      </c>
      <c r="B279" s="59"/>
      <c r="C279" s="59"/>
      <c r="D279" s="14" t="s">
        <v>659</v>
      </c>
      <c r="E279" s="22" t="s">
        <v>660</v>
      </c>
      <c r="F279" s="23" t="s">
        <v>151</v>
      </c>
      <c r="G279" s="34" t="s">
        <v>661</v>
      </c>
      <c r="H279" s="34" t="s">
        <v>662</v>
      </c>
      <c r="I279" s="76">
        <f t="shared" ref="I279:I286" si="250">SUM(G279+H279)</f>
        <v>198</v>
      </c>
      <c r="J279" s="76">
        <f t="shared" si="242"/>
        <v>693</v>
      </c>
      <c r="K279" s="76">
        <f t="shared" si="243"/>
        <v>297</v>
      </c>
      <c r="L279" s="76">
        <f t="shared" si="233"/>
        <v>990</v>
      </c>
      <c r="M279" s="35" t="s">
        <v>33</v>
      </c>
      <c r="N279" s="81">
        <f t="shared" ref="N279:N286" si="251">SUM(M279*100/F279)/100</f>
        <v>0</v>
      </c>
      <c r="O279" s="76">
        <f t="shared" si="248"/>
        <v>0</v>
      </c>
      <c r="P279" s="76">
        <f t="shared" ref="P279:P291" si="252">SUM(K279*N279)</f>
        <v>0</v>
      </c>
      <c r="Q279" s="76">
        <f t="shared" si="237"/>
        <v>0</v>
      </c>
      <c r="R279" s="76">
        <f t="shared" ref="R279:R286" si="253">SUM(F279*S279)</f>
        <v>5</v>
      </c>
      <c r="S279" s="91">
        <f t="shared" si="239"/>
        <v>1</v>
      </c>
      <c r="T279" s="76">
        <f t="shared" si="240"/>
        <v>990</v>
      </c>
      <c r="U279" s="74"/>
    </row>
    <row r="280" spans="1:21" ht="22.5">
      <c r="A280" s="59">
        <v>42462</v>
      </c>
      <c r="B280" s="59"/>
      <c r="C280" s="59"/>
      <c r="D280" s="26" t="s">
        <v>663</v>
      </c>
      <c r="E280" s="22" t="s">
        <v>348</v>
      </c>
      <c r="F280" s="23" t="s">
        <v>58</v>
      </c>
      <c r="G280" s="32" t="s">
        <v>664</v>
      </c>
      <c r="H280" s="32" t="s">
        <v>665</v>
      </c>
      <c r="I280" s="76">
        <f t="shared" si="250"/>
        <v>176</v>
      </c>
      <c r="J280" s="76">
        <f t="shared" si="242"/>
        <v>123.2</v>
      </c>
      <c r="K280" s="76">
        <f t="shared" si="243"/>
        <v>52.8</v>
      </c>
      <c r="L280" s="76">
        <f t="shared" si="233"/>
        <v>176</v>
      </c>
      <c r="M280" s="33" t="s">
        <v>33</v>
      </c>
      <c r="N280" s="81">
        <f t="shared" si="251"/>
        <v>0</v>
      </c>
      <c r="O280" s="76">
        <f t="shared" si="248"/>
        <v>0</v>
      </c>
      <c r="P280" s="76">
        <f t="shared" si="252"/>
        <v>0</v>
      </c>
      <c r="Q280" s="76">
        <f t="shared" si="237"/>
        <v>0</v>
      </c>
      <c r="R280" s="76">
        <f t="shared" si="253"/>
        <v>1</v>
      </c>
      <c r="S280" s="91">
        <f t="shared" si="239"/>
        <v>1</v>
      </c>
      <c r="T280" s="76">
        <f t="shared" si="240"/>
        <v>176</v>
      </c>
      <c r="U280" s="74"/>
    </row>
    <row r="281" spans="1:21" ht="33.75">
      <c r="A281" s="41">
        <v>42463</v>
      </c>
      <c r="B281" s="41"/>
      <c r="C281" s="41"/>
      <c r="D281" s="14" t="s">
        <v>627</v>
      </c>
      <c r="E281" s="15" t="s">
        <v>348</v>
      </c>
      <c r="F281" s="16" t="s">
        <v>58</v>
      </c>
      <c r="G281" s="34" t="s">
        <v>55</v>
      </c>
      <c r="H281" s="34" t="s">
        <v>646</v>
      </c>
      <c r="I281" s="76">
        <f t="shared" si="250"/>
        <v>110</v>
      </c>
      <c r="J281" s="76">
        <f t="shared" si="242"/>
        <v>77</v>
      </c>
      <c r="K281" s="76">
        <f t="shared" si="243"/>
        <v>33</v>
      </c>
      <c r="L281" s="76">
        <f t="shared" si="233"/>
        <v>110</v>
      </c>
      <c r="M281" s="35" t="s">
        <v>33</v>
      </c>
      <c r="N281" s="81">
        <f t="shared" si="251"/>
        <v>0</v>
      </c>
      <c r="O281" s="76">
        <f t="shared" si="248"/>
        <v>0</v>
      </c>
      <c r="P281" s="76">
        <f t="shared" si="252"/>
        <v>0</v>
      </c>
      <c r="Q281" s="76">
        <f t="shared" si="237"/>
        <v>0</v>
      </c>
      <c r="R281" s="76">
        <f t="shared" si="253"/>
        <v>1</v>
      </c>
      <c r="S281" s="91">
        <f t="shared" si="239"/>
        <v>1</v>
      </c>
      <c r="T281" s="76">
        <f t="shared" si="240"/>
        <v>110</v>
      </c>
      <c r="U281" s="74"/>
    </row>
    <row r="282" spans="1:21">
      <c r="A282" s="59">
        <v>42464</v>
      </c>
      <c r="B282" s="59"/>
      <c r="C282" s="59"/>
      <c r="D282" s="14" t="s">
        <v>634</v>
      </c>
      <c r="E282" s="22" t="s">
        <v>348</v>
      </c>
      <c r="F282" s="23" t="s">
        <v>156</v>
      </c>
      <c r="G282" s="32" t="s">
        <v>647</v>
      </c>
      <c r="H282" s="32" t="s">
        <v>648</v>
      </c>
      <c r="I282" s="76">
        <f t="shared" si="250"/>
        <v>46</v>
      </c>
      <c r="J282" s="76">
        <f t="shared" si="242"/>
        <v>64.400000000000006</v>
      </c>
      <c r="K282" s="76">
        <f t="shared" si="243"/>
        <v>27.6</v>
      </c>
      <c r="L282" s="76">
        <f t="shared" si="233"/>
        <v>92</v>
      </c>
      <c r="M282" s="33" t="s">
        <v>33</v>
      </c>
      <c r="N282" s="81">
        <f t="shared" si="251"/>
        <v>0</v>
      </c>
      <c r="O282" s="76">
        <f t="shared" si="248"/>
        <v>0</v>
      </c>
      <c r="P282" s="76">
        <f t="shared" si="252"/>
        <v>0</v>
      </c>
      <c r="Q282" s="76">
        <f t="shared" si="237"/>
        <v>0</v>
      </c>
      <c r="R282" s="76">
        <f t="shared" si="253"/>
        <v>2</v>
      </c>
      <c r="S282" s="91">
        <f t="shared" si="239"/>
        <v>1</v>
      </c>
      <c r="T282" s="76">
        <f t="shared" si="240"/>
        <v>92</v>
      </c>
      <c r="U282" s="74"/>
    </row>
    <row r="283" spans="1:21" ht="22.5">
      <c r="A283" s="59">
        <v>42465</v>
      </c>
      <c r="B283" s="59"/>
      <c r="C283" s="59"/>
      <c r="D283" s="26" t="s">
        <v>649</v>
      </c>
      <c r="E283" s="22" t="s">
        <v>348</v>
      </c>
      <c r="F283" s="23" t="s">
        <v>52</v>
      </c>
      <c r="G283" s="32" t="s">
        <v>29</v>
      </c>
      <c r="H283" s="32" t="s">
        <v>30</v>
      </c>
      <c r="I283" s="76">
        <f t="shared" si="250"/>
        <v>49</v>
      </c>
      <c r="J283" s="76">
        <f t="shared" si="242"/>
        <v>137.19999999999999</v>
      </c>
      <c r="K283" s="76">
        <f t="shared" si="243"/>
        <v>58.8</v>
      </c>
      <c r="L283" s="76">
        <f t="shared" si="233"/>
        <v>196</v>
      </c>
      <c r="M283" s="33" t="s">
        <v>33</v>
      </c>
      <c r="N283" s="81">
        <f t="shared" si="251"/>
        <v>0</v>
      </c>
      <c r="O283" s="76">
        <f t="shared" si="248"/>
        <v>0</v>
      </c>
      <c r="P283" s="76">
        <f t="shared" si="252"/>
        <v>0</v>
      </c>
      <c r="Q283" s="76">
        <f t="shared" si="237"/>
        <v>0</v>
      </c>
      <c r="R283" s="76">
        <f t="shared" si="253"/>
        <v>4</v>
      </c>
      <c r="S283" s="91">
        <f t="shared" si="239"/>
        <v>1</v>
      </c>
      <c r="T283" s="76">
        <f t="shared" si="240"/>
        <v>196</v>
      </c>
      <c r="U283" s="74"/>
    </row>
    <row r="284" spans="1:21" ht="33.75">
      <c r="A284" s="59">
        <v>42466</v>
      </c>
      <c r="B284" s="59"/>
      <c r="C284" s="59"/>
      <c r="D284" s="26" t="s">
        <v>666</v>
      </c>
      <c r="E284" s="22" t="s">
        <v>348</v>
      </c>
      <c r="F284" s="23" t="s">
        <v>151</v>
      </c>
      <c r="G284" s="32" t="s">
        <v>654</v>
      </c>
      <c r="H284" s="32" t="s">
        <v>655</v>
      </c>
      <c r="I284" s="76">
        <f t="shared" si="250"/>
        <v>65</v>
      </c>
      <c r="J284" s="76">
        <f t="shared" si="242"/>
        <v>227.5</v>
      </c>
      <c r="K284" s="76">
        <f t="shared" si="243"/>
        <v>97.5</v>
      </c>
      <c r="L284" s="76">
        <f t="shared" si="233"/>
        <v>325</v>
      </c>
      <c r="M284" s="33" t="s">
        <v>33</v>
      </c>
      <c r="N284" s="81">
        <f t="shared" si="251"/>
        <v>0</v>
      </c>
      <c r="O284" s="76">
        <f t="shared" si="248"/>
        <v>0</v>
      </c>
      <c r="P284" s="76">
        <f t="shared" si="252"/>
        <v>0</v>
      </c>
      <c r="Q284" s="76">
        <f t="shared" si="237"/>
        <v>0</v>
      </c>
      <c r="R284" s="76">
        <f t="shared" si="253"/>
        <v>5</v>
      </c>
      <c r="S284" s="91">
        <f t="shared" si="239"/>
        <v>1</v>
      </c>
      <c r="T284" s="76">
        <f t="shared" si="240"/>
        <v>325</v>
      </c>
      <c r="U284" s="74"/>
    </row>
    <row r="285" spans="1:21">
      <c r="A285" s="59">
        <v>42467</v>
      </c>
      <c r="B285" s="59"/>
      <c r="C285" s="59"/>
      <c r="D285" s="14" t="s">
        <v>645</v>
      </c>
      <c r="E285" s="22" t="s">
        <v>348</v>
      </c>
      <c r="F285" s="23" t="s">
        <v>91</v>
      </c>
      <c r="G285" s="32" t="s">
        <v>90</v>
      </c>
      <c r="H285" s="32" t="s">
        <v>91</v>
      </c>
      <c r="I285" s="76">
        <f t="shared" si="250"/>
        <v>10</v>
      </c>
      <c r="J285" s="76">
        <f t="shared" si="242"/>
        <v>21</v>
      </c>
      <c r="K285" s="76">
        <f t="shared" si="243"/>
        <v>9</v>
      </c>
      <c r="L285" s="76">
        <f t="shared" si="233"/>
        <v>30</v>
      </c>
      <c r="M285" s="33" t="s">
        <v>33</v>
      </c>
      <c r="N285" s="81">
        <f t="shared" si="251"/>
        <v>0</v>
      </c>
      <c r="O285" s="76">
        <f t="shared" si="248"/>
        <v>0</v>
      </c>
      <c r="P285" s="76">
        <f t="shared" si="252"/>
        <v>0</v>
      </c>
      <c r="Q285" s="76">
        <f t="shared" si="237"/>
        <v>0</v>
      </c>
      <c r="R285" s="76">
        <f t="shared" si="253"/>
        <v>3</v>
      </c>
      <c r="S285" s="91">
        <f t="shared" si="239"/>
        <v>1</v>
      </c>
      <c r="T285" s="76">
        <f t="shared" si="240"/>
        <v>30</v>
      </c>
      <c r="U285" s="74"/>
    </row>
    <row r="286" spans="1:21" ht="33.75">
      <c r="A286" s="59">
        <v>42468</v>
      </c>
      <c r="B286" s="59"/>
      <c r="C286" s="59"/>
      <c r="D286" s="26" t="s">
        <v>667</v>
      </c>
      <c r="E286" s="22" t="s">
        <v>348</v>
      </c>
      <c r="F286" s="23" t="s">
        <v>156</v>
      </c>
      <c r="G286" s="32" t="s">
        <v>668</v>
      </c>
      <c r="H286" s="32" t="s">
        <v>351</v>
      </c>
      <c r="I286" s="76">
        <f t="shared" si="250"/>
        <v>350</v>
      </c>
      <c r="J286" s="76">
        <f t="shared" si="242"/>
        <v>490</v>
      </c>
      <c r="K286" s="76">
        <f t="shared" si="243"/>
        <v>210</v>
      </c>
      <c r="L286" s="76">
        <f t="shared" si="233"/>
        <v>700</v>
      </c>
      <c r="M286" s="33" t="s">
        <v>33</v>
      </c>
      <c r="N286" s="81">
        <f t="shared" si="251"/>
        <v>0</v>
      </c>
      <c r="O286" s="76">
        <f t="shared" si="248"/>
        <v>0</v>
      </c>
      <c r="P286" s="76">
        <f t="shared" si="252"/>
        <v>0</v>
      </c>
      <c r="Q286" s="76">
        <f t="shared" si="237"/>
        <v>0</v>
      </c>
      <c r="R286" s="76">
        <f t="shared" si="253"/>
        <v>2</v>
      </c>
      <c r="S286" s="91">
        <f t="shared" si="239"/>
        <v>1</v>
      </c>
      <c r="T286" s="76">
        <f t="shared" si="240"/>
        <v>700</v>
      </c>
      <c r="U286" s="74"/>
    </row>
    <row r="287" spans="1:21">
      <c r="A287" s="40">
        <v>16.5</v>
      </c>
      <c r="B287" s="40"/>
      <c r="C287" s="40"/>
      <c r="D287" s="11" t="s">
        <v>669</v>
      </c>
      <c r="E287" s="7"/>
      <c r="F287" s="7"/>
      <c r="G287" s="7"/>
      <c r="H287" s="7"/>
      <c r="I287" s="76"/>
      <c r="J287" s="7"/>
      <c r="K287" s="76"/>
      <c r="L287" s="7"/>
      <c r="M287" s="20"/>
      <c r="N287" s="7"/>
      <c r="O287" s="7"/>
      <c r="P287" s="76">
        <f t="shared" si="252"/>
        <v>0</v>
      </c>
      <c r="Q287" s="7"/>
      <c r="R287" s="7"/>
      <c r="S287" s="7"/>
      <c r="T287" s="7"/>
      <c r="U287" s="74"/>
    </row>
    <row r="288" spans="1:21" ht="22.5">
      <c r="A288" s="59">
        <v>42491</v>
      </c>
      <c r="B288" s="59"/>
      <c r="C288" s="59"/>
      <c r="D288" s="26" t="s">
        <v>642</v>
      </c>
      <c r="E288" s="22" t="s">
        <v>348</v>
      </c>
      <c r="F288" s="23" t="s">
        <v>52</v>
      </c>
      <c r="G288" s="32" t="s">
        <v>543</v>
      </c>
      <c r="H288" s="32" t="s">
        <v>544</v>
      </c>
      <c r="I288" s="76">
        <f>SUM(G288+H288)</f>
        <v>190</v>
      </c>
      <c r="J288" s="76">
        <f>SUM(F288*G288)</f>
        <v>532</v>
      </c>
      <c r="K288" s="76">
        <f>SUM(H288*F288)</f>
        <v>228</v>
      </c>
      <c r="L288" s="76">
        <f t="shared" si="233"/>
        <v>760</v>
      </c>
      <c r="M288" s="33" t="s">
        <v>33</v>
      </c>
      <c r="N288" s="81">
        <f>SUM(M288*100/F288)/100</f>
        <v>0</v>
      </c>
      <c r="O288" s="76">
        <f t="shared" si="248"/>
        <v>0</v>
      </c>
      <c r="P288" s="76">
        <f t="shared" si="252"/>
        <v>0</v>
      </c>
      <c r="Q288" s="76">
        <f t="shared" si="237"/>
        <v>0</v>
      </c>
      <c r="R288" s="76">
        <f>SUM(F288*S288)</f>
        <v>4</v>
      </c>
      <c r="S288" s="91">
        <f t="shared" si="239"/>
        <v>1</v>
      </c>
      <c r="T288" s="76">
        <f t="shared" si="240"/>
        <v>760</v>
      </c>
      <c r="U288" s="74"/>
    </row>
    <row r="289" spans="1:21">
      <c r="A289" s="59">
        <v>42492</v>
      </c>
      <c r="B289" s="59"/>
      <c r="C289" s="59"/>
      <c r="D289" s="14" t="s">
        <v>645</v>
      </c>
      <c r="E289" s="22" t="s">
        <v>348</v>
      </c>
      <c r="F289" s="23" t="s">
        <v>52</v>
      </c>
      <c r="G289" s="32" t="s">
        <v>90</v>
      </c>
      <c r="H289" s="32" t="s">
        <v>91</v>
      </c>
      <c r="I289" s="76">
        <f>SUM(G289+H289)</f>
        <v>10</v>
      </c>
      <c r="J289" s="76">
        <f>SUM(F289*G289)</f>
        <v>28</v>
      </c>
      <c r="K289" s="76">
        <f>SUM(H289*F289)</f>
        <v>12</v>
      </c>
      <c r="L289" s="76">
        <f t="shared" si="233"/>
        <v>40</v>
      </c>
      <c r="M289" s="33" t="s">
        <v>33</v>
      </c>
      <c r="N289" s="81">
        <f>SUM(M289*100/F289)/100</f>
        <v>0</v>
      </c>
      <c r="O289" s="76">
        <f t="shared" si="248"/>
        <v>0</v>
      </c>
      <c r="P289" s="76">
        <f t="shared" si="252"/>
        <v>0</v>
      </c>
      <c r="Q289" s="76">
        <f t="shared" si="237"/>
        <v>0</v>
      </c>
      <c r="R289" s="76">
        <f>SUM(F289*S289)</f>
        <v>4</v>
      </c>
      <c r="S289" s="91">
        <f t="shared" si="239"/>
        <v>1</v>
      </c>
      <c r="T289" s="76">
        <f t="shared" si="240"/>
        <v>40</v>
      </c>
      <c r="U289" s="74"/>
    </row>
    <row r="290" spans="1:21">
      <c r="A290" s="40">
        <v>16.600000000000001</v>
      </c>
      <c r="B290" s="40"/>
      <c r="C290" s="40"/>
      <c r="D290" s="11" t="s">
        <v>670</v>
      </c>
      <c r="E290" s="7"/>
      <c r="F290" s="7"/>
      <c r="G290" s="7"/>
      <c r="H290" s="7"/>
      <c r="I290" s="76"/>
      <c r="J290" s="7"/>
      <c r="K290" s="76">
        <f>SUM(H290*F290)</f>
        <v>0</v>
      </c>
      <c r="L290" s="7"/>
      <c r="M290" s="20"/>
      <c r="N290" s="7"/>
      <c r="O290" s="7"/>
      <c r="P290" s="76">
        <f t="shared" si="252"/>
        <v>0</v>
      </c>
      <c r="Q290" s="7"/>
      <c r="R290" s="7"/>
      <c r="S290" s="7"/>
      <c r="T290" s="7"/>
      <c r="U290" s="74"/>
    </row>
    <row r="291" spans="1:21">
      <c r="A291" s="59">
        <v>42522</v>
      </c>
      <c r="B291" s="59"/>
      <c r="C291" s="59"/>
      <c r="D291" s="14" t="s">
        <v>634</v>
      </c>
      <c r="E291" s="22" t="s">
        <v>348</v>
      </c>
      <c r="F291" s="23" t="s">
        <v>91</v>
      </c>
      <c r="G291" s="32" t="s">
        <v>470</v>
      </c>
      <c r="H291" s="32" t="s">
        <v>321</v>
      </c>
      <c r="I291" s="76">
        <f>SUM(G291+H291)</f>
        <v>80</v>
      </c>
      <c r="J291" s="76">
        <f>SUM(F291*G291)</f>
        <v>168</v>
      </c>
      <c r="K291" s="76">
        <f>SUM(H291*F291)</f>
        <v>72</v>
      </c>
      <c r="L291" s="76">
        <f t="shared" si="233"/>
        <v>240</v>
      </c>
      <c r="M291" s="33" t="s">
        <v>33</v>
      </c>
      <c r="N291" s="81">
        <f>SUM(M291*100/F291)/100</f>
        <v>0</v>
      </c>
      <c r="O291" s="76">
        <f t="shared" si="248"/>
        <v>0</v>
      </c>
      <c r="P291" s="76">
        <f t="shared" si="252"/>
        <v>0</v>
      </c>
      <c r="Q291" s="76">
        <f t="shared" si="237"/>
        <v>0</v>
      </c>
      <c r="R291" s="76">
        <f>SUM(F291*S291)</f>
        <v>3</v>
      </c>
      <c r="S291" s="91">
        <f t="shared" si="239"/>
        <v>1</v>
      </c>
      <c r="T291" s="76">
        <f t="shared" si="240"/>
        <v>240</v>
      </c>
      <c r="U291" s="74"/>
    </row>
    <row r="292" spans="1:21">
      <c r="A292" s="7"/>
      <c r="B292" s="7"/>
      <c r="C292" s="7"/>
      <c r="D292" s="14" t="s">
        <v>46</v>
      </c>
      <c r="E292" s="7"/>
      <c r="F292" s="7"/>
      <c r="G292" s="7"/>
      <c r="H292" s="7"/>
      <c r="I292" s="7"/>
      <c r="J292" s="3" t="s">
        <v>671</v>
      </c>
      <c r="K292" s="3" t="s">
        <v>672</v>
      </c>
      <c r="L292" s="3" t="s">
        <v>673</v>
      </c>
      <c r="M292" s="7"/>
      <c r="N292" s="7"/>
      <c r="O292" s="3" t="s">
        <v>33</v>
      </c>
      <c r="P292" s="3" t="s">
        <v>33</v>
      </c>
      <c r="Q292" s="3" t="s">
        <v>33</v>
      </c>
      <c r="R292" s="7"/>
      <c r="S292" s="7"/>
      <c r="T292" s="3" t="s">
        <v>674</v>
      </c>
      <c r="U292" s="74"/>
    </row>
    <row r="293" spans="1:21">
      <c r="A293" s="38">
        <v>17</v>
      </c>
      <c r="B293" s="38"/>
      <c r="C293" s="38"/>
      <c r="D293" s="37" t="s">
        <v>675</v>
      </c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</row>
    <row r="294" spans="1:21" ht="22.5">
      <c r="A294" s="39">
        <v>17.100000000000001</v>
      </c>
      <c r="B294" s="39"/>
      <c r="C294" s="39"/>
      <c r="D294" s="14" t="s">
        <v>676</v>
      </c>
      <c r="E294" s="22" t="s">
        <v>27</v>
      </c>
      <c r="F294" s="23" t="s">
        <v>677</v>
      </c>
      <c r="G294" s="32" t="s">
        <v>149</v>
      </c>
      <c r="H294" s="32" t="s">
        <v>150</v>
      </c>
      <c r="I294" s="76">
        <f>SUM(G294+H294)</f>
        <v>220</v>
      </c>
      <c r="J294" s="76">
        <f>SUM(F294*G294)</f>
        <v>3300.22</v>
      </c>
      <c r="K294" s="76">
        <f>SUM(H294*F294)</f>
        <v>1414.3799999999999</v>
      </c>
      <c r="L294" s="76">
        <f t="shared" ref="L294:L298" si="254">SUM(J294+K294)</f>
        <v>4714.5999999999995</v>
      </c>
      <c r="M294" s="33" t="s">
        <v>33</v>
      </c>
      <c r="N294" s="81">
        <f>SUM(M294*100/F294)/100</f>
        <v>0</v>
      </c>
      <c r="O294" s="76">
        <f t="shared" ref="O294:O298" si="255">(J294*N294)</f>
        <v>0</v>
      </c>
      <c r="P294" s="76">
        <f t="shared" ref="P294:P298" si="256">SUM(K294*N294)</f>
        <v>0</v>
      </c>
      <c r="Q294" s="76">
        <f t="shared" ref="Q294:Q298" si="257">SUM(L294*N294)</f>
        <v>0</v>
      </c>
      <c r="R294" s="76">
        <f>SUM(F294*S294)</f>
        <v>21.43</v>
      </c>
      <c r="S294" s="91">
        <f t="shared" ref="S294:S298" si="258">SUM(100%-N294)</f>
        <v>1</v>
      </c>
      <c r="T294" s="76">
        <f t="shared" ref="T294:T298" si="259">SUM(R294*I294)</f>
        <v>4714.6000000000004</v>
      </c>
      <c r="U294" s="74"/>
    </row>
    <row r="295" spans="1:21" ht="22.5">
      <c r="A295" s="39">
        <v>17.2</v>
      </c>
      <c r="B295" s="39"/>
      <c r="C295" s="39"/>
      <c r="D295" s="14" t="s">
        <v>678</v>
      </c>
      <c r="E295" s="22" t="s">
        <v>27</v>
      </c>
      <c r="F295" s="23" t="s">
        <v>679</v>
      </c>
      <c r="G295" s="32" t="s">
        <v>680</v>
      </c>
      <c r="H295" s="32" t="s">
        <v>681</v>
      </c>
      <c r="I295" s="76">
        <f>SUM(G295+H295)</f>
        <v>230</v>
      </c>
      <c r="J295" s="76">
        <f>SUM(F295*G295)</f>
        <v>2234.6800000000003</v>
      </c>
      <c r="K295" s="76">
        <f>SUM(H295*F295)</f>
        <v>957.72</v>
      </c>
      <c r="L295" s="76">
        <f t="shared" si="254"/>
        <v>3192.4000000000005</v>
      </c>
      <c r="M295" s="33" t="s">
        <v>33</v>
      </c>
      <c r="N295" s="81">
        <f>SUM(M295*100/F295)/100</f>
        <v>0</v>
      </c>
      <c r="O295" s="76">
        <f t="shared" si="255"/>
        <v>0</v>
      </c>
      <c r="P295" s="76">
        <f t="shared" si="256"/>
        <v>0</v>
      </c>
      <c r="Q295" s="76">
        <f t="shared" si="257"/>
        <v>0</v>
      </c>
      <c r="R295" s="76">
        <f>SUM(F295*S295)</f>
        <v>13.88</v>
      </c>
      <c r="S295" s="91">
        <f t="shared" si="258"/>
        <v>1</v>
      </c>
      <c r="T295" s="76">
        <f t="shared" si="259"/>
        <v>3192.4</v>
      </c>
      <c r="U295" s="74"/>
    </row>
    <row r="296" spans="1:21" ht="22.5">
      <c r="A296" s="39">
        <v>17.3</v>
      </c>
      <c r="B296" s="39"/>
      <c r="C296" s="39"/>
      <c r="D296" s="14" t="s">
        <v>835</v>
      </c>
      <c r="E296" s="22" t="s">
        <v>27</v>
      </c>
      <c r="F296" s="23" t="s">
        <v>90</v>
      </c>
      <c r="G296" s="32" t="s">
        <v>149</v>
      </c>
      <c r="H296" s="32" t="s">
        <v>150</v>
      </c>
      <c r="I296" s="76">
        <f>SUM(G296+H296)</f>
        <v>220</v>
      </c>
      <c r="J296" s="76">
        <f>SUM(F296*G296)</f>
        <v>1078</v>
      </c>
      <c r="K296" s="76">
        <f>SUM(H296*F296)</f>
        <v>462</v>
      </c>
      <c r="L296" s="76">
        <f t="shared" si="254"/>
        <v>1540</v>
      </c>
      <c r="M296" s="33" t="s">
        <v>33</v>
      </c>
      <c r="N296" s="81">
        <f>SUM(M296*100/F296)/100</f>
        <v>0</v>
      </c>
      <c r="O296" s="76">
        <f t="shared" si="255"/>
        <v>0</v>
      </c>
      <c r="P296" s="76">
        <f t="shared" si="256"/>
        <v>0</v>
      </c>
      <c r="Q296" s="76">
        <f t="shared" si="257"/>
        <v>0</v>
      </c>
      <c r="R296" s="76">
        <f>SUM(F296*S296)</f>
        <v>7</v>
      </c>
      <c r="S296" s="91">
        <f t="shared" si="258"/>
        <v>1</v>
      </c>
      <c r="T296" s="76">
        <f t="shared" si="259"/>
        <v>1540</v>
      </c>
      <c r="U296" s="74"/>
    </row>
    <row r="297" spans="1:21" ht="22.5">
      <c r="A297" s="39">
        <v>17.399999999999999</v>
      </c>
      <c r="B297" s="39"/>
      <c r="C297" s="39"/>
      <c r="D297" s="14" t="s">
        <v>682</v>
      </c>
      <c r="E297" s="22" t="s">
        <v>218</v>
      </c>
      <c r="F297" s="23" t="s">
        <v>683</v>
      </c>
      <c r="G297" s="32" t="s">
        <v>149</v>
      </c>
      <c r="H297" s="32" t="s">
        <v>150</v>
      </c>
      <c r="I297" s="76">
        <f>SUM(G297+H297)</f>
        <v>220</v>
      </c>
      <c r="J297" s="76">
        <f>SUM(F297*G297)</f>
        <v>1463</v>
      </c>
      <c r="K297" s="76">
        <f>SUM(H297*F297)</f>
        <v>627</v>
      </c>
      <c r="L297" s="76">
        <f t="shared" si="254"/>
        <v>2090</v>
      </c>
      <c r="M297" s="33" t="s">
        <v>33</v>
      </c>
      <c r="N297" s="81">
        <f>SUM(M297*100/F297)/100</f>
        <v>0</v>
      </c>
      <c r="O297" s="76">
        <f t="shared" si="255"/>
        <v>0</v>
      </c>
      <c r="P297" s="76">
        <f t="shared" si="256"/>
        <v>0</v>
      </c>
      <c r="Q297" s="76">
        <f t="shared" si="257"/>
        <v>0</v>
      </c>
      <c r="R297" s="76">
        <f>SUM(F297*S297)</f>
        <v>9.5</v>
      </c>
      <c r="S297" s="91">
        <f t="shared" si="258"/>
        <v>1</v>
      </c>
      <c r="T297" s="76">
        <f t="shared" si="259"/>
        <v>2090</v>
      </c>
      <c r="U297" s="74"/>
    </row>
    <row r="298" spans="1:21" ht="22.5">
      <c r="A298" s="39">
        <v>17.5</v>
      </c>
      <c r="B298" s="39"/>
      <c r="C298" s="39"/>
      <c r="D298" s="14" t="s">
        <v>684</v>
      </c>
      <c r="E298" s="22" t="s">
        <v>27</v>
      </c>
      <c r="F298" s="23" t="s">
        <v>685</v>
      </c>
      <c r="G298" s="32" t="s">
        <v>62</v>
      </c>
      <c r="H298" s="32" t="s">
        <v>63</v>
      </c>
      <c r="I298" s="76">
        <f>SUM(G298+H298)</f>
        <v>280</v>
      </c>
      <c r="J298" s="76">
        <f>SUM(F298*G298)</f>
        <v>576.24</v>
      </c>
      <c r="K298" s="76">
        <f>SUM(H298*F298)</f>
        <v>246.96</v>
      </c>
      <c r="L298" s="76">
        <f t="shared" si="254"/>
        <v>823.2</v>
      </c>
      <c r="M298" s="33" t="s">
        <v>33</v>
      </c>
      <c r="N298" s="81">
        <f>SUM(M298*100/F298)/100</f>
        <v>0</v>
      </c>
      <c r="O298" s="76">
        <f t="shared" si="255"/>
        <v>0</v>
      </c>
      <c r="P298" s="76">
        <f t="shared" si="256"/>
        <v>0</v>
      </c>
      <c r="Q298" s="76">
        <f t="shared" si="257"/>
        <v>0</v>
      </c>
      <c r="R298" s="76">
        <f>SUM(F298*S298)</f>
        <v>2.94</v>
      </c>
      <c r="S298" s="91">
        <f t="shared" si="258"/>
        <v>1</v>
      </c>
      <c r="T298" s="76">
        <f t="shared" si="259"/>
        <v>823.19999999999993</v>
      </c>
      <c r="U298" s="74"/>
    </row>
    <row r="299" spans="1:21">
      <c r="A299" s="7"/>
      <c r="B299" s="7"/>
      <c r="C299" s="7"/>
      <c r="D299" s="14" t="s">
        <v>46</v>
      </c>
      <c r="E299" s="7"/>
      <c r="F299" s="7"/>
      <c r="G299" s="7"/>
      <c r="H299" s="7"/>
      <c r="I299" s="7"/>
      <c r="J299" s="3" t="s">
        <v>686</v>
      </c>
      <c r="K299" s="3" t="s">
        <v>687</v>
      </c>
      <c r="L299" s="3" t="s">
        <v>688</v>
      </c>
      <c r="M299" s="7"/>
      <c r="N299" s="7"/>
      <c r="O299" s="3" t="s">
        <v>33</v>
      </c>
      <c r="P299" s="3" t="s">
        <v>33</v>
      </c>
      <c r="Q299" s="3" t="s">
        <v>33</v>
      </c>
      <c r="R299" s="7"/>
      <c r="S299" s="7"/>
      <c r="T299" s="3" t="s">
        <v>689</v>
      </c>
      <c r="U299" s="74"/>
    </row>
    <row r="300" spans="1:21">
      <c r="A300" s="38">
        <v>18</v>
      </c>
      <c r="B300" s="38"/>
      <c r="C300" s="38"/>
      <c r="D300" s="37" t="s">
        <v>690</v>
      </c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</row>
    <row r="301" spans="1:21">
      <c r="A301" s="40">
        <v>18.100000000000001</v>
      </c>
      <c r="B301" s="40"/>
      <c r="C301" s="40"/>
      <c r="D301" s="11" t="s">
        <v>92</v>
      </c>
      <c r="E301" s="7"/>
      <c r="F301" s="7"/>
      <c r="G301" s="7"/>
      <c r="H301" s="7"/>
      <c r="I301" s="7"/>
      <c r="J301" s="7"/>
      <c r="K301" s="7"/>
      <c r="L301" s="7"/>
      <c r="M301" s="20"/>
      <c r="N301" s="7"/>
      <c r="O301" s="7"/>
      <c r="P301" s="7"/>
      <c r="Q301" s="7"/>
      <c r="R301" s="7"/>
      <c r="S301" s="7"/>
      <c r="T301" s="7"/>
      <c r="U301" s="7"/>
    </row>
    <row r="302" spans="1:21">
      <c r="A302" s="58">
        <v>43101</v>
      </c>
      <c r="B302" s="58"/>
      <c r="C302" s="58"/>
      <c r="D302" s="11" t="s">
        <v>691</v>
      </c>
      <c r="E302" s="7"/>
      <c r="F302" s="7"/>
      <c r="G302" s="7"/>
      <c r="H302" s="7"/>
      <c r="I302" s="7"/>
      <c r="J302" s="7"/>
      <c r="K302" s="7"/>
      <c r="L302" s="7"/>
      <c r="M302" s="20"/>
      <c r="N302" s="7"/>
      <c r="O302" s="7"/>
      <c r="P302" s="7"/>
      <c r="Q302" s="7"/>
      <c r="R302" s="7"/>
      <c r="S302" s="7"/>
      <c r="T302" s="7"/>
      <c r="U302" s="7"/>
    </row>
    <row r="303" spans="1:21">
      <c r="A303" s="59">
        <v>43102</v>
      </c>
      <c r="B303" s="59"/>
      <c r="C303" s="59"/>
      <c r="D303" s="14" t="s">
        <v>692</v>
      </c>
      <c r="E303" s="22" t="s">
        <v>73</v>
      </c>
      <c r="F303" s="23" t="s">
        <v>77</v>
      </c>
      <c r="G303" s="32" t="s">
        <v>85</v>
      </c>
      <c r="H303" s="32" t="s">
        <v>86</v>
      </c>
      <c r="I303" s="76">
        <f>SUM(G303+H303)</f>
        <v>9</v>
      </c>
      <c r="J303" s="76">
        <f>SUM(F303*G303)</f>
        <v>75.599999999999994</v>
      </c>
      <c r="K303" s="76">
        <f>SUM(H303*F303)</f>
        <v>32.400000000000006</v>
      </c>
      <c r="L303" s="76">
        <f t="shared" ref="L303:L304" si="260">SUM(J303+K303)</f>
        <v>108</v>
      </c>
      <c r="M303" s="33" t="s">
        <v>77</v>
      </c>
      <c r="N303" s="81">
        <f>SUM(M303*100/F303)/100</f>
        <v>1</v>
      </c>
      <c r="O303" s="76">
        <f t="shared" ref="O303:O304" si="261">(J303*N303)</f>
        <v>75.599999999999994</v>
      </c>
      <c r="P303" s="76">
        <f t="shared" ref="P303:P304" si="262">SUM(K303*N303)</f>
        <v>32.400000000000006</v>
      </c>
      <c r="Q303" s="76">
        <f t="shared" ref="Q303:Q304" si="263">SUM(L303*N303)</f>
        <v>108</v>
      </c>
      <c r="R303" s="76">
        <f>SUM(F303*S303)</f>
        <v>0</v>
      </c>
      <c r="S303" s="91">
        <f t="shared" ref="S303:S304" si="264">SUM(100%-N303)</f>
        <v>0</v>
      </c>
      <c r="T303" s="76">
        <f t="shared" ref="T303:T304" si="265">SUM(R303*I303)</f>
        <v>0</v>
      </c>
      <c r="U303" s="74"/>
    </row>
    <row r="304" spans="1:21">
      <c r="A304" s="59">
        <v>43103</v>
      </c>
      <c r="B304" s="59"/>
      <c r="C304" s="59"/>
      <c r="D304" s="14" t="s">
        <v>693</v>
      </c>
      <c r="E304" s="22" t="s">
        <v>73</v>
      </c>
      <c r="F304" s="23" t="s">
        <v>694</v>
      </c>
      <c r="G304" s="32" t="s">
        <v>695</v>
      </c>
      <c r="H304" s="32" t="s">
        <v>579</v>
      </c>
      <c r="I304" s="76">
        <f>SUM(G304+H304)</f>
        <v>950</v>
      </c>
      <c r="J304" s="76">
        <f>SUM(F304*G304)</f>
        <v>4096.4000000000005</v>
      </c>
      <c r="K304" s="76">
        <f>SUM(H304*F304)</f>
        <v>1755.6000000000001</v>
      </c>
      <c r="L304" s="76">
        <f t="shared" si="260"/>
        <v>5852.0000000000009</v>
      </c>
      <c r="M304" s="33" t="s">
        <v>694</v>
      </c>
      <c r="N304" s="81">
        <f>SUM(M304*100/F304)/100</f>
        <v>1</v>
      </c>
      <c r="O304" s="76">
        <f t="shared" si="261"/>
        <v>4096.4000000000005</v>
      </c>
      <c r="P304" s="76">
        <f t="shared" si="262"/>
        <v>1755.6000000000001</v>
      </c>
      <c r="Q304" s="76">
        <f t="shared" si="263"/>
        <v>5852.0000000000009</v>
      </c>
      <c r="R304" s="76">
        <f>SUM(F304*S304)</f>
        <v>0</v>
      </c>
      <c r="S304" s="91">
        <f t="shared" si="264"/>
        <v>0</v>
      </c>
      <c r="T304" s="76">
        <f t="shared" si="265"/>
        <v>0</v>
      </c>
      <c r="U304" s="74"/>
    </row>
    <row r="305" spans="1:21">
      <c r="A305" s="40">
        <v>18.2</v>
      </c>
      <c r="B305" s="40"/>
      <c r="C305" s="40"/>
      <c r="D305" s="11" t="s">
        <v>115</v>
      </c>
      <c r="E305" s="7"/>
      <c r="F305" s="7"/>
      <c r="G305" s="7"/>
      <c r="H305" s="7"/>
      <c r="I305" s="7"/>
      <c r="J305" s="7"/>
      <c r="K305" s="7"/>
      <c r="L305" s="7"/>
      <c r="M305" s="20"/>
      <c r="N305" s="7"/>
      <c r="O305" s="7"/>
      <c r="P305" s="7"/>
      <c r="Q305" s="7"/>
      <c r="R305" s="7"/>
      <c r="S305" s="7"/>
      <c r="T305" s="7"/>
      <c r="U305" s="74"/>
    </row>
    <row r="306" spans="1:21" ht="27.75" customHeight="1">
      <c r="A306" s="58">
        <v>43132</v>
      </c>
      <c r="B306" s="58"/>
      <c r="C306" s="58"/>
      <c r="D306" s="26" t="s">
        <v>696</v>
      </c>
      <c r="E306" s="30"/>
      <c r="F306" s="30"/>
      <c r="G306" s="30"/>
      <c r="H306" s="30"/>
      <c r="I306" s="30"/>
      <c r="J306" s="30"/>
      <c r="K306" s="30"/>
      <c r="L306" s="30"/>
      <c r="M306" s="31"/>
      <c r="N306" s="30"/>
      <c r="O306" s="30"/>
      <c r="P306" s="30"/>
      <c r="Q306" s="30"/>
      <c r="R306" s="30"/>
      <c r="S306" s="30"/>
      <c r="T306" s="30"/>
      <c r="U306" s="74"/>
    </row>
    <row r="307" spans="1:21" ht="49.5" customHeight="1">
      <c r="A307" s="15" t="s">
        <v>697</v>
      </c>
      <c r="B307" s="15"/>
      <c r="C307" s="15"/>
      <c r="D307" s="26" t="s">
        <v>698</v>
      </c>
      <c r="E307" s="15" t="s">
        <v>73</v>
      </c>
      <c r="F307" s="16" t="s">
        <v>699</v>
      </c>
      <c r="G307" s="34" t="s">
        <v>695</v>
      </c>
      <c r="H307" s="34" t="s">
        <v>579</v>
      </c>
      <c r="I307" s="76">
        <f>SUM(G307+H307)</f>
        <v>950</v>
      </c>
      <c r="J307" s="76">
        <f>SUM(F307*G307)</f>
        <v>13419.699999999999</v>
      </c>
      <c r="K307" s="76">
        <f>SUM(H307*F307)</f>
        <v>5751.3</v>
      </c>
      <c r="L307" s="76">
        <f t="shared" ref="L307" si="266">SUM(J307+K307)</f>
        <v>19171</v>
      </c>
      <c r="M307" s="35" t="s">
        <v>161</v>
      </c>
      <c r="N307" s="81">
        <f>SUM(M307*100/F307)/100</f>
        <v>0.64420218037661059</v>
      </c>
      <c r="O307" s="76">
        <f t="shared" ref="O307" si="267">(J307*N307)</f>
        <v>8645</v>
      </c>
      <c r="P307" s="76">
        <f t="shared" ref="P307" si="268">SUM(K307*N307)</f>
        <v>3705.0000000000005</v>
      </c>
      <c r="Q307" s="76">
        <f t="shared" ref="Q307" si="269">SUM(L307*N307)</f>
        <v>12350.000000000002</v>
      </c>
      <c r="R307" s="76">
        <f>SUM(F307*S307)</f>
        <v>7.1799999999999979</v>
      </c>
      <c r="S307" s="91">
        <f t="shared" ref="S307" si="270">SUM(100%-N307)</f>
        <v>0.35579781962338941</v>
      </c>
      <c r="T307" s="76">
        <f t="shared" ref="T307" si="271">SUM(R307*I307)</f>
        <v>6820.9999999999982</v>
      </c>
      <c r="U307" s="74"/>
    </row>
    <row r="308" spans="1:21" ht="22.5">
      <c r="A308" s="58">
        <v>43133</v>
      </c>
      <c r="B308" s="58"/>
      <c r="C308" s="58"/>
      <c r="D308" s="11" t="s">
        <v>700</v>
      </c>
      <c r="E308" s="30"/>
      <c r="F308" s="30"/>
      <c r="G308" s="30"/>
      <c r="H308" s="30"/>
      <c r="I308" s="30"/>
      <c r="J308" s="30"/>
      <c r="K308" s="30"/>
      <c r="L308" s="30"/>
      <c r="M308" s="31"/>
      <c r="N308" s="30"/>
      <c r="O308" s="30"/>
      <c r="P308" s="30"/>
      <c r="Q308" s="30"/>
      <c r="R308" s="30"/>
      <c r="S308" s="30"/>
      <c r="T308" s="30"/>
      <c r="U308" s="74"/>
    </row>
    <row r="309" spans="1:21" ht="45">
      <c r="A309" s="15" t="s">
        <v>701</v>
      </c>
      <c r="B309" s="15"/>
      <c r="C309" s="15"/>
      <c r="D309" s="26" t="s">
        <v>702</v>
      </c>
      <c r="E309" s="15" t="s">
        <v>73</v>
      </c>
      <c r="F309" s="16" t="s">
        <v>703</v>
      </c>
      <c r="G309" s="34" t="s">
        <v>695</v>
      </c>
      <c r="H309" s="34" t="s">
        <v>579</v>
      </c>
      <c r="I309" s="76">
        <f>SUM(G309+H309)</f>
        <v>950</v>
      </c>
      <c r="J309" s="76">
        <f>SUM(F309*G309)</f>
        <v>4342.45</v>
      </c>
      <c r="K309" s="76">
        <f>SUM(H309*F309)</f>
        <v>1861.0500000000002</v>
      </c>
      <c r="L309" s="76">
        <f t="shared" ref="L309" si="272">SUM(J309+K309)</f>
        <v>6203.5</v>
      </c>
      <c r="M309" s="35" t="s">
        <v>286</v>
      </c>
      <c r="N309" s="81">
        <f>SUM(M309*100/F309)/100</f>
        <v>0.73506891271056662</v>
      </c>
      <c r="O309" s="76">
        <f t="shared" ref="O309" si="273">(J309*N309)</f>
        <v>3192</v>
      </c>
      <c r="P309" s="76">
        <f t="shared" ref="P309" si="274">SUM(K309*N309)</f>
        <v>1368.0000000000002</v>
      </c>
      <c r="Q309" s="76">
        <f t="shared" ref="Q309" si="275">SUM(L309*N309)</f>
        <v>4560</v>
      </c>
      <c r="R309" s="76">
        <f>SUM(F309*S309)</f>
        <v>1.73</v>
      </c>
      <c r="S309" s="91">
        <f t="shared" ref="S309" si="276">SUM(100%-N309)</f>
        <v>0.26493108728943338</v>
      </c>
      <c r="T309" s="76">
        <f t="shared" ref="T309" si="277">SUM(R309*I309)</f>
        <v>1643.5</v>
      </c>
      <c r="U309" s="74"/>
    </row>
    <row r="310" spans="1:21">
      <c r="A310" s="58">
        <v>43134</v>
      </c>
      <c r="B310" s="58"/>
      <c r="C310" s="58"/>
      <c r="D310" s="11" t="s">
        <v>704</v>
      </c>
      <c r="E310" s="7"/>
      <c r="F310" s="7"/>
      <c r="G310" s="7"/>
      <c r="H310" s="7"/>
      <c r="I310" s="7"/>
      <c r="J310" s="7"/>
      <c r="K310" s="7"/>
      <c r="L310" s="7"/>
      <c r="M310" s="20"/>
      <c r="N310" s="7"/>
      <c r="O310" s="7"/>
      <c r="P310" s="7"/>
      <c r="Q310" s="7"/>
      <c r="R310" s="7"/>
      <c r="S310" s="7"/>
      <c r="T310" s="7"/>
      <c r="U310" s="74"/>
    </row>
    <row r="311" spans="1:21" ht="48.75" customHeight="1">
      <c r="A311" s="15" t="s">
        <v>705</v>
      </c>
      <c r="B311" s="15"/>
      <c r="C311" s="15"/>
      <c r="D311" s="26" t="s">
        <v>706</v>
      </c>
      <c r="E311" s="15" t="s">
        <v>73</v>
      </c>
      <c r="F311" s="16" t="s">
        <v>707</v>
      </c>
      <c r="G311" s="34" t="s">
        <v>695</v>
      </c>
      <c r="H311" s="34" t="s">
        <v>579</v>
      </c>
      <c r="I311" s="76">
        <f>SUM(G311+H311)</f>
        <v>950</v>
      </c>
      <c r="J311" s="76">
        <f>SUM(F311*G311)</f>
        <v>3843.7000000000003</v>
      </c>
      <c r="K311" s="76">
        <f>SUM(H311*F311)</f>
        <v>1647.3000000000002</v>
      </c>
      <c r="L311" s="76">
        <f t="shared" ref="L311" si="278">SUM(J311+K311)</f>
        <v>5491</v>
      </c>
      <c r="M311" s="35" t="s">
        <v>708</v>
      </c>
      <c r="N311" s="81">
        <f>SUM(M311*100/F311)/100</f>
        <v>0.74394463667820065</v>
      </c>
      <c r="O311" s="76">
        <f t="shared" ref="O311" si="279">(J311*N311)</f>
        <v>2859.5</v>
      </c>
      <c r="P311" s="76">
        <f t="shared" ref="P311" si="280">SUM(K311*N311)</f>
        <v>1225.5</v>
      </c>
      <c r="Q311" s="76">
        <f t="shared" ref="Q311" si="281">SUM(L311*N311)</f>
        <v>4085</v>
      </c>
      <c r="R311" s="76">
        <f>SUM(F311*S311)</f>
        <v>1.4800000000000002</v>
      </c>
      <c r="S311" s="91">
        <f t="shared" ref="S311" si="282">SUM(100%-N311)</f>
        <v>0.25605536332179935</v>
      </c>
      <c r="T311" s="76">
        <f t="shared" ref="T311" si="283">SUM(R311*I311)</f>
        <v>1406.0000000000002</v>
      </c>
      <c r="U311" s="74"/>
    </row>
    <row r="312" spans="1:21">
      <c r="A312" s="7"/>
      <c r="B312" s="7"/>
      <c r="C312" s="7"/>
      <c r="D312" s="14" t="s">
        <v>46</v>
      </c>
      <c r="E312" s="7"/>
      <c r="F312" s="7"/>
      <c r="G312" s="7"/>
      <c r="H312" s="7"/>
      <c r="I312" s="7"/>
      <c r="J312" s="3" t="s">
        <v>709</v>
      </c>
      <c r="K312" s="3" t="s">
        <v>710</v>
      </c>
      <c r="L312" s="3" t="s">
        <v>711</v>
      </c>
      <c r="M312" s="7"/>
      <c r="N312" s="7"/>
      <c r="O312" s="3" t="s">
        <v>712</v>
      </c>
      <c r="P312" s="3" t="s">
        <v>713</v>
      </c>
      <c r="Q312" s="3" t="s">
        <v>714</v>
      </c>
      <c r="R312" s="7"/>
      <c r="S312" s="7"/>
      <c r="T312" s="3" t="s">
        <v>715</v>
      </c>
      <c r="U312" s="74"/>
    </row>
    <row r="313" spans="1:21" ht="22.5">
      <c r="A313" s="38">
        <v>19</v>
      </c>
      <c r="B313" s="38"/>
      <c r="C313" s="38"/>
      <c r="D313" s="63" t="s">
        <v>716</v>
      </c>
      <c r="E313" s="30"/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  <c r="R313" s="30"/>
      <c r="S313" s="30"/>
      <c r="T313" s="30"/>
      <c r="U313" s="30"/>
    </row>
    <row r="314" spans="1:21">
      <c r="A314" s="40">
        <v>19.100000000000001</v>
      </c>
      <c r="B314" s="40"/>
      <c r="C314" s="40"/>
      <c r="D314" s="11" t="s">
        <v>717</v>
      </c>
      <c r="E314" s="7"/>
      <c r="F314" s="7"/>
      <c r="G314" s="7"/>
      <c r="H314" s="7"/>
      <c r="I314" s="7"/>
      <c r="J314" s="7"/>
      <c r="K314" s="7"/>
      <c r="L314" s="7"/>
      <c r="M314" s="20"/>
      <c r="N314" s="7"/>
      <c r="O314" s="7"/>
      <c r="P314" s="7"/>
      <c r="Q314" s="7"/>
      <c r="R314" s="7"/>
      <c r="S314" s="7"/>
      <c r="T314" s="76"/>
      <c r="U314" s="7"/>
    </row>
    <row r="315" spans="1:21">
      <c r="A315" s="59">
        <v>43466</v>
      </c>
      <c r="B315" s="59"/>
      <c r="C315" s="59"/>
      <c r="D315" s="14" t="s">
        <v>718</v>
      </c>
      <c r="E315" s="22" t="s">
        <v>348</v>
      </c>
      <c r="F315" s="23" t="s">
        <v>719</v>
      </c>
      <c r="G315" s="32" t="s">
        <v>482</v>
      </c>
      <c r="H315" s="32" t="s">
        <v>171</v>
      </c>
      <c r="I315" s="76">
        <f>SUM(G315+H315)</f>
        <v>2</v>
      </c>
      <c r="J315" s="76">
        <f>SUM(F315*G315)</f>
        <v>81.199999999999989</v>
      </c>
      <c r="K315" s="76">
        <f>SUM(H315*F315)</f>
        <v>34.799999999999997</v>
      </c>
      <c r="L315" s="76">
        <f t="shared" ref="L315:L331" si="284">SUM(J315+K315)</f>
        <v>115.99999999999999</v>
      </c>
      <c r="M315" s="33" t="s">
        <v>33</v>
      </c>
      <c r="N315" s="81">
        <f>SUM(M315*100/F315)/100</f>
        <v>0</v>
      </c>
      <c r="O315" s="76">
        <f t="shared" ref="O315:O318" si="285">(J315*N315)</f>
        <v>0</v>
      </c>
      <c r="P315" s="76">
        <f t="shared" ref="P315:P331" si="286">SUM(K315*N315)</f>
        <v>0</v>
      </c>
      <c r="Q315" s="76">
        <f t="shared" ref="Q315:Q331" si="287">SUM(L315*N315)</f>
        <v>0</v>
      </c>
      <c r="R315" s="76">
        <f>SUM(F315*S315)</f>
        <v>58</v>
      </c>
      <c r="S315" s="91">
        <f t="shared" ref="S315:S317" si="288">SUM(100%-N315)</f>
        <v>1</v>
      </c>
      <c r="T315" s="76">
        <f t="shared" ref="T315:T318" si="289">SUM(R315*I315)</f>
        <v>116</v>
      </c>
      <c r="U315" s="74"/>
    </row>
    <row r="316" spans="1:21" ht="22.5">
      <c r="A316" s="59">
        <v>43467</v>
      </c>
      <c r="B316" s="59"/>
      <c r="C316" s="59"/>
      <c r="D316" s="26" t="s">
        <v>720</v>
      </c>
      <c r="E316" s="22" t="s">
        <v>348</v>
      </c>
      <c r="F316" s="23" t="s">
        <v>646</v>
      </c>
      <c r="G316" s="32" t="s">
        <v>259</v>
      </c>
      <c r="H316" s="32" t="s">
        <v>573</v>
      </c>
      <c r="I316" s="76">
        <f>SUM(G316+H316)</f>
        <v>3</v>
      </c>
      <c r="J316" s="76">
        <f>SUM(F316*G316)</f>
        <v>69.3</v>
      </c>
      <c r="K316" s="76">
        <f>SUM(H316*F316)</f>
        <v>29.7</v>
      </c>
      <c r="L316" s="76">
        <f t="shared" si="284"/>
        <v>99</v>
      </c>
      <c r="M316" s="33" t="s">
        <v>33</v>
      </c>
      <c r="N316" s="81">
        <f>SUM(M316*100/F316)/100</f>
        <v>0</v>
      </c>
      <c r="O316" s="76">
        <f t="shared" si="285"/>
        <v>0</v>
      </c>
      <c r="P316" s="76">
        <f t="shared" si="286"/>
        <v>0</v>
      </c>
      <c r="Q316" s="76">
        <f t="shared" si="287"/>
        <v>0</v>
      </c>
      <c r="R316" s="76">
        <f>SUM(F316*S316)</f>
        <v>33</v>
      </c>
      <c r="S316" s="91">
        <f t="shared" si="288"/>
        <v>1</v>
      </c>
      <c r="T316" s="76">
        <f t="shared" si="289"/>
        <v>99</v>
      </c>
      <c r="U316" s="74"/>
    </row>
    <row r="317" spans="1:21">
      <c r="A317" s="59">
        <v>43468</v>
      </c>
      <c r="B317" s="59"/>
      <c r="C317" s="59"/>
      <c r="D317" s="14" t="s">
        <v>721</v>
      </c>
      <c r="E317" s="22" t="s">
        <v>348</v>
      </c>
      <c r="F317" s="23" t="s">
        <v>446</v>
      </c>
      <c r="G317" s="32" t="s">
        <v>722</v>
      </c>
      <c r="H317" s="32" t="s">
        <v>723</v>
      </c>
      <c r="I317" s="76">
        <f>SUM(G317+H317)</f>
        <v>1.8</v>
      </c>
      <c r="J317" s="76">
        <f>SUM(F317*G317)</f>
        <v>27.72</v>
      </c>
      <c r="K317" s="76">
        <f>SUM(H317*F317)</f>
        <v>11.88</v>
      </c>
      <c r="L317" s="76">
        <f t="shared" si="284"/>
        <v>39.6</v>
      </c>
      <c r="M317" s="33" t="s">
        <v>33</v>
      </c>
      <c r="N317" s="81">
        <f>SUM(M317*100/F317)/100</f>
        <v>0</v>
      </c>
      <c r="O317" s="76">
        <f t="shared" si="285"/>
        <v>0</v>
      </c>
      <c r="P317" s="76">
        <f t="shared" si="286"/>
        <v>0</v>
      </c>
      <c r="Q317" s="76">
        <f t="shared" si="287"/>
        <v>0</v>
      </c>
      <c r="R317" s="76">
        <f>SUM(F317*S317)</f>
        <v>22</v>
      </c>
      <c r="S317" s="91">
        <f t="shared" si="288"/>
        <v>1</v>
      </c>
      <c r="T317" s="76">
        <f t="shared" si="289"/>
        <v>39.6</v>
      </c>
      <c r="U317" s="74"/>
    </row>
    <row r="318" spans="1:21" ht="33.75">
      <c r="A318" s="59">
        <v>43469</v>
      </c>
      <c r="B318" s="59"/>
      <c r="C318" s="59"/>
      <c r="D318" s="26" t="s">
        <v>724</v>
      </c>
      <c r="E318" s="22" t="s">
        <v>348</v>
      </c>
      <c r="F318" s="23" t="s">
        <v>58</v>
      </c>
      <c r="G318" s="32" t="s">
        <v>725</v>
      </c>
      <c r="H318" s="32" t="s">
        <v>558</v>
      </c>
      <c r="I318" s="76">
        <f>SUM(G318+H318)</f>
        <v>650</v>
      </c>
      <c r="J318" s="76">
        <f>SUM(F318*G318)</f>
        <v>455</v>
      </c>
      <c r="K318" s="76">
        <f>SUM(H318*F318)</f>
        <v>195</v>
      </c>
      <c r="L318" s="76">
        <f t="shared" si="284"/>
        <v>650</v>
      </c>
      <c r="M318" s="33" t="s">
        <v>33</v>
      </c>
      <c r="N318" s="81">
        <f>SUM(M318*100/F318)/100</f>
        <v>0</v>
      </c>
      <c r="O318" s="76">
        <f t="shared" si="285"/>
        <v>0</v>
      </c>
      <c r="P318" s="76">
        <f t="shared" si="286"/>
        <v>0</v>
      </c>
      <c r="Q318" s="76">
        <f t="shared" si="287"/>
        <v>0</v>
      </c>
      <c r="R318" s="76">
        <f>SUM(F318*S318)</f>
        <v>1</v>
      </c>
      <c r="S318" s="91">
        <f t="shared" ref="S318" si="290">SUM(100%-N318)</f>
        <v>1</v>
      </c>
      <c r="T318" s="76">
        <f t="shared" si="289"/>
        <v>650</v>
      </c>
      <c r="U318" s="74"/>
    </row>
    <row r="319" spans="1:21">
      <c r="A319" s="40">
        <v>19.2</v>
      </c>
      <c r="B319" s="40"/>
      <c r="C319" s="40"/>
      <c r="D319" s="11" t="s">
        <v>726</v>
      </c>
      <c r="E319" s="7"/>
      <c r="F319" s="7"/>
      <c r="G319" s="7"/>
      <c r="H319" s="7"/>
      <c r="I319" s="7"/>
      <c r="J319" s="7"/>
      <c r="K319" s="7"/>
      <c r="L319" s="7"/>
      <c r="M319" s="20"/>
      <c r="N319" s="7"/>
      <c r="O319" s="7"/>
      <c r="P319" s="76">
        <f t="shared" si="286"/>
        <v>0</v>
      </c>
      <c r="Q319" s="7"/>
      <c r="R319" s="7"/>
      <c r="S319" s="7"/>
      <c r="T319" s="7"/>
      <c r="U319" s="74"/>
    </row>
    <row r="320" spans="1:21">
      <c r="A320" s="59">
        <v>43497</v>
      </c>
      <c r="B320" s="59"/>
      <c r="C320" s="59"/>
      <c r="D320" s="14" t="s">
        <v>727</v>
      </c>
      <c r="E320" s="22" t="s">
        <v>348</v>
      </c>
      <c r="F320" s="23" t="s">
        <v>600</v>
      </c>
      <c r="G320" s="32" t="s">
        <v>251</v>
      </c>
      <c r="H320" s="32" t="s">
        <v>728</v>
      </c>
      <c r="I320" s="76">
        <f t="shared" ref="I320:I325" si="291">SUM(G320+H320)</f>
        <v>4</v>
      </c>
      <c r="J320" s="76">
        <f t="shared" ref="J320:J325" si="292">SUM(F320*G320)</f>
        <v>47.599999999999994</v>
      </c>
      <c r="K320" s="76">
        <f t="shared" ref="K320:K325" si="293">SUM(H320*F320)</f>
        <v>20.399999999999999</v>
      </c>
      <c r="L320" s="76">
        <f t="shared" si="284"/>
        <v>68</v>
      </c>
      <c r="M320" s="33" t="s">
        <v>33</v>
      </c>
      <c r="N320" s="81">
        <f t="shared" ref="N320:N325" si="294">SUM(M320*100/F320)/100</f>
        <v>0</v>
      </c>
      <c r="O320" s="76">
        <f t="shared" ref="O320:O325" si="295">(J320*N320)</f>
        <v>0</v>
      </c>
      <c r="P320" s="76">
        <f t="shared" si="286"/>
        <v>0</v>
      </c>
      <c r="Q320" s="76">
        <f t="shared" si="287"/>
        <v>0</v>
      </c>
      <c r="R320" s="76">
        <f t="shared" ref="R320:R325" si="296">SUM(F320*S320)</f>
        <v>17</v>
      </c>
      <c r="S320" s="91">
        <f t="shared" ref="S320:S325" si="297">SUM(100%-N320)</f>
        <v>1</v>
      </c>
      <c r="T320" s="76">
        <f t="shared" ref="T320:T325" si="298">SUM(R320*I320)</f>
        <v>68</v>
      </c>
      <c r="U320" s="74"/>
    </row>
    <row r="321" spans="1:21">
      <c r="A321" s="59">
        <v>43498</v>
      </c>
      <c r="B321" s="59"/>
      <c r="C321" s="59"/>
      <c r="D321" s="14" t="s">
        <v>730</v>
      </c>
      <c r="E321" s="22" t="s">
        <v>348</v>
      </c>
      <c r="F321" s="23" t="s">
        <v>600</v>
      </c>
      <c r="G321" s="32" t="s">
        <v>259</v>
      </c>
      <c r="H321" s="32" t="s">
        <v>573</v>
      </c>
      <c r="I321" s="76">
        <f t="shared" si="291"/>
        <v>3</v>
      </c>
      <c r="J321" s="76">
        <f t="shared" si="292"/>
        <v>35.700000000000003</v>
      </c>
      <c r="K321" s="76">
        <f t="shared" si="293"/>
        <v>15.3</v>
      </c>
      <c r="L321" s="76">
        <f t="shared" si="284"/>
        <v>51</v>
      </c>
      <c r="M321" s="33" t="s">
        <v>33</v>
      </c>
      <c r="N321" s="81">
        <f t="shared" si="294"/>
        <v>0</v>
      </c>
      <c r="O321" s="76">
        <f t="shared" si="295"/>
        <v>0</v>
      </c>
      <c r="P321" s="76">
        <f t="shared" si="286"/>
        <v>0</v>
      </c>
      <c r="Q321" s="76">
        <f t="shared" si="287"/>
        <v>0</v>
      </c>
      <c r="R321" s="76">
        <f t="shared" si="296"/>
        <v>17</v>
      </c>
      <c r="S321" s="91">
        <f t="shared" si="297"/>
        <v>1</v>
      </c>
      <c r="T321" s="76">
        <f t="shared" si="298"/>
        <v>51</v>
      </c>
      <c r="U321" s="74"/>
    </row>
    <row r="322" spans="1:21">
      <c r="A322" s="59">
        <v>43499</v>
      </c>
      <c r="B322" s="59"/>
      <c r="C322" s="59"/>
      <c r="D322" s="14" t="s">
        <v>731</v>
      </c>
      <c r="E322" s="22" t="s">
        <v>348</v>
      </c>
      <c r="F322" s="23" t="s">
        <v>729</v>
      </c>
      <c r="G322" s="32" t="s">
        <v>732</v>
      </c>
      <c r="H322" s="32" t="s">
        <v>733</v>
      </c>
      <c r="I322" s="76">
        <f t="shared" si="291"/>
        <v>2.2999999999999998</v>
      </c>
      <c r="J322" s="76">
        <f t="shared" si="292"/>
        <v>109.48</v>
      </c>
      <c r="K322" s="76">
        <f t="shared" si="293"/>
        <v>46.919999999999995</v>
      </c>
      <c r="L322" s="76">
        <f t="shared" si="284"/>
        <v>156.4</v>
      </c>
      <c r="M322" s="33" t="s">
        <v>33</v>
      </c>
      <c r="N322" s="81">
        <f t="shared" si="294"/>
        <v>0</v>
      </c>
      <c r="O322" s="76">
        <f t="shared" si="295"/>
        <v>0</v>
      </c>
      <c r="P322" s="76">
        <f t="shared" si="286"/>
        <v>0</v>
      </c>
      <c r="Q322" s="76">
        <f t="shared" si="287"/>
        <v>0</v>
      </c>
      <c r="R322" s="76">
        <f t="shared" si="296"/>
        <v>68</v>
      </c>
      <c r="S322" s="91">
        <f t="shared" si="297"/>
        <v>1</v>
      </c>
      <c r="T322" s="76">
        <f t="shared" si="298"/>
        <v>156.39999999999998</v>
      </c>
      <c r="U322" s="74"/>
    </row>
    <row r="323" spans="1:21">
      <c r="A323" s="59">
        <v>43501</v>
      </c>
      <c r="B323" s="59"/>
      <c r="C323" s="59"/>
      <c r="D323" s="14" t="s">
        <v>734</v>
      </c>
      <c r="E323" s="22" t="s">
        <v>218</v>
      </c>
      <c r="F323" s="23" t="s">
        <v>637</v>
      </c>
      <c r="G323" s="32" t="s">
        <v>285</v>
      </c>
      <c r="H323" s="32" t="s">
        <v>286</v>
      </c>
      <c r="I323" s="76">
        <f t="shared" si="291"/>
        <v>16</v>
      </c>
      <c r="J323" s="76">
        <f t="shared" si="292"/>
        <v>1321.6</v>
      </c>
      <c r="K323" s="76">
        <f t="shared" si="293"/>
        <v>566.4</v>
      </c>
      <c r="L323" s="76">
        <f t="shared" si="284"/>
        <v>1888</v>
      </c>
      <c r="M323" s="33" t="s">
        <v>33</v>
      </c>
      <c r="N323" s="81">
        <f t="shared" si="294"/>
        <v>0</v>
      </c>
      <c r="O323" s="76">
        <f t="shared" si="295"/>
        <v>0</v>
      </c>
      <c r="P323" s="76">
        <f t="shared" si="286"/>
        <v>0</v>
      </c>
      <c r="Q323" s="76">
        <f t="shared" si="287"/>
        <v>0</v>
      </c>
      <c r="R323" s="76">
        <f t="shared" si="296"/>
        <v>118</v>
      </c>
      <c r="S323" s="91">
        <f t="shared" si="297"/>
        <v>1</v>
      </c>
      <c r="T323" s="76">
        <f t="shared" si="298"/>
        <v>1888</v>
      </c>
      <c r="U323" s="74"/>
    </row>
    <row r="324" spans="1:21">
      <c r="A324" s="59">
        <v>43502</v>
      </c>
      <c r="B324" s="59"/>
      <c r="C324" s="59"/>
      <c r="D324" s="14" t="s">
        <v>735</v>
      </c>
      <c r="E324" s="22" t="s">
        <v>348</v>
      </c>
      <c r="F324" s="23" t="s">
        <v>151</v>
      </c>
      <c r="G324" s="32" t="s">
        <v>251</v>
      </c>
      <c r="H324" s="32" t="s">
        <v>728</v>
      </c>
      <c r="I324" s="76">
        <f t="shared" si="291"/>
        <v>4</v>
      </c>
      <c r="J324" s="76">
        <f t="shared" si="292"/>
        <v>14</v>
      </c>
      <c r="K324" s="76">
        <f t="shared" si="293"/>
        <v>6</v>
      </c>
      <c r="L324" s="76">
        <f t="shared" si="284"/>
        <v>20</v>
      </c>
      <c r="M324" s="33" t="s">
        <v>33</v>
      </c>
      <c r="N324" s="81">
        <f t="shared" si="294"/>
        <v>0</v>
      </c>
      <c r="O324" s="76">
        <f t="shared" si="295"/>
        <v>0</v>
      </c>
      <c r="P324" s="76">
        <f t="shared" si="286"/>
        <v>0</v>
      </c>
      <c r="Q324" s="76">
        <f t="shared" si="287"/>
        <v>0</v>
      </c>
      <c r="R324" s="76">
        <f t="shared" si="296"/>
        <v>5</v>
      </c>
      <c r="S324" s="91">
        <f t="shared" si="297"/>
        <v>1</v>
      </c>
      <c r="T324" s="76">
        <f t="shared" si="298"/>
        <v>20</v>
      </c>
      <c r="U324" s="74"/>
    </row>
    <row r="325" spans="1:21" ht="22.5">
      <c r="A325" s="59">
        <v>43503</v>
      </c>
      <c r="B325" s="59"/>
      <c r="C325" s="59"/>
      <c r="D325" s="26" t="s">
        <v>736</v>
      </c>
      <c r="E325" s="22" t="s">
        <v>348</v>
      </c>
      <c r="F325" s="23" t="s">
        <v>58</v>
      </c>
      <c r="G325" s="32" t="s">
        <v>737</v>
      </c>
      <c r="H325" s="32" t="s">
        <v>738</v>
      </c>
      <c r="I325" s="76">
        <f t="shared" si="291"/>
        <v>3.9</v>
      </c>
      <c r="J325" s="76">
        <f t="shared" si="292"/>
        <v>2.73</v>
      </c>
      <c r="K325" s="76">
        <f t="shared" si="293"/>
        <v>1.17</v>
      </c>
      <c r="L325" s="76">
        <f t="shared" si="284"/>
        <v>3.9</v>
      </c>
      <c r="M325" s="33" t="s">
        <v>33</v>
      </c>
      <c r="N325" s="81">
        <f t="shared" si="294"/>
        <v>0</v>
      </c>
      <c r="O325" s="76">
        <f t="shared" si="295"/>
        <v>0</v>
      </c>
      <c r="P325" s="76">
        <f t="shared" si="286"/>
        <v>0</v>
      </c>
      <c r="Q325" s="76">
        <f t="shared" si="287"/>
        <v>0</v>
      </c>
      <c r="R325" s="76">
        <f t="shared" si="296"/>
        <v>1</v>
      </c>
      <c r="S325" s="91">
        <f t="shared" si="297"/>
        <v>1</v>
      </c>
      <c r="T325" s="76">
        <f t="shared" si="298"/>
        <v>3.9</v>
      </c>
      <c r="U325" s="74"/>
    </row>
    <row r="326" spans="1:21">
      <c r="A326" s="40">
        <v>19.3</v>
      </c>
      <c r="B326" s="40"/>
      <c r="C326" s="40"/>
      <c r="D326" s="11" t="s">
        <v>739</v>
      </c>
      <c r="E326" s="7"/>
      <c r="F326" s="7"/>
      <c r="G326" s="7"/>
      <c r="H326" s="7"/>
      <c r="I326" s="7"/>
      <c r="J326" s="7"/>
      <c r="K326" s="7"/>
      <c r="L326" s="7"/>
      <c r="M326" s="20"/>
      <c r="N326" s="7"/>
      <c r="O326" s="7"/>
      <c r="P326" s="76">
        <f t="shared" si="286"/>
        <v>0</v>
      </c>
      <c r="Q326" s="7"/>
      <c r="R326" s="7"/>
      <c r="S326" s="7"/>
      <c r="T326" s="7"/>
      <c r="U326" s="74"/>
    </row>
    <row r="327" spans="1:21">
      <c r="A327" s="59">
        <v>43525</v>
      </c>
      <c r="B327" s="59"/>
      <c r="C327" s="59"/>
      <c r="D327" s="14" t="s">
        <v>740</v>
      </c>
      <c r="E327" s="22" t="s">
        <v>348</v>
      </c>
      <c r="F327" s="23" t="s">
        <v>583</v>
      </c>
      <c r="G327" s="32" t="s">
        <v>487</v>
      </c>
      <c r="H327" s="32" t="s">
        <v>488</v>
      </c>
      <c r="I327" s="76">
        <f>SUM(G327+H327)</f>
        <v>22</v>
      </c>
      <c r="J327" s="76">
        <f>SUM(F327*G327)</f>
        <v>292.60000000000002</v>
      </c>
      <c r="K327" s="76">
        <f>SUM(H327*F327)</f>
        <v>125.39999999999999</v>
      </c>
      <c r="L327" s="76">
        <f t="shared" si="284"/>
        <v>418</v>
      </c>
      <c r="M327" s="33" t="s">
        <v>33</v>
      </c>
      <c r="N327" s="81">
        <f>SUM(M327*100/F327)/100</f>
        <v>0</v>
      </c>
      <c r="O327" s="76">
        <f t="shared" ref="O327:O331" si="299">(J327*N327)</f>
        <v>0</v>
      </c>
      <c r="P327" s="76">
        <f t="shared" si="286"/>
        <v>0</v>
      </c>
      <c r="Q327" s="76">
        <f t="shared" si="287"/>
        <v>0</v>
      </c>
      <c r="R327" s="76">
        <f>SUM(F327*S327)</f>
        <v>19</v>
      </c>
      <c r="S327" s="91">
        <f t="shared" ref="S327:S331" si="300">SUM(100%-N327)</f>
        <v>1</v>
      </c>
      <c r="T327" s="76">
        <f t="shared" ref="T327:T331" si="301">SUM(R327*I327)</f>
        <v>418</v>
      </c>
      <c r="U327" s="74"/>
    </row>
    <row r="328" spans="1:21">
      <c r="A328" s="59">
        <v>43526</v>
      </c>
      <c r="B328" s="59"/>
      <c r="C328" s="59"/>
      <c r="D328" s="14" t="s">
        <v>741</v>
      </c>
      <c r="E328" s="22" t="s">
        <v>218</v>
      </c>
      <c r="F328" s="23" t="s">
        <v>549</v>
      </c>
      <c r="G328" s="32" t="s">
        <v>235</v>
      </c>
      <c r="H328" s="32" t="s">
        <v>99</v>
      </c>
      <c r="I328" s="76">
        <f>SUM(G328+H328)</f>
        <v>20</v>
      </c>
      <c r="J328" s="76">
        <f>SUM(F328*G328)</f>
        <v>2352</v>
      </c>
      <c r="K328" s="76">
        <f>SUM(H328*F328)</f>
        <v>1008</v>
      </c>
      <c r="L328" s="76">
        <f t="shared" si="284"/>
        <v>3360</v>
      </c>
      <c r="M328" s="33" t="s">
        <v>33</v>
      </c>
      <c r="N328" s="81">
        <f>SUM(M328*100/F328)/100</f>
        <v>0</v>
      </c>
      <c r="O328" s="76">
        <f t="shared" si="299"/>
        <v>0</v>
      </c>
      <c r="P328" s="76">
        <f t="shared" si="286"/>
        <v>0</v>
      </c>
      <c r="Q328" s="76">
        <f t="shared" si="287"/>
        <v>0</v>
      </c>
      <c r="R328" s="76">
        <f>SUM(F328*S328)</f>
        <v>168</v>
      </c>
      <c r="S328" s="91">
        <f t="shared" si="300"/>
        <v>1</v>
      </c>
      <c r="T328" s="76">
        <f t="shared" si="301"/>
        <v>3360</v>
      </c>
      <c r="U328" s="74"/>
    </row>
    <row r="329" spans="1:21" ht="22.5">
      <c r="A329" s="59">
        <v>43527</v>
      </c>
      <c r="B329" s="59"/>
      <c r="C329" s="59"/>
      <c r="D329" s="26" t="s">
        <v>742</v>
      </c>
      <c r="E329" s="22" t="s">
        <v>348</v>
      </c>
      <c r="F329" s="23" t="s">
        <v>151</v>
      </c>
      <c r="G329" s="32" t="s">
        <v>149</v>
      </c>
      <c r="H329" s="32" t="s">
        <v>150</v>
      </c>
      <c r="I329" s="76">
        <f>SUM(G329+H329)</f>
        <v>220</v>
      </c>
      <c r="J329" s="76">
        <f>SUM(F329*G329)</f>
        <v>770</v>
      </c>
      <c r="K329" s="76">
        <f>SUM(H329*F329)</f>
        <v>330</v>
      </c>
      <c r="L329" s="76">
        <f t="shared" si="284"/>
        <v>1100</v>
      </c>
      <c r="M329" s="33" t="s">
        <v>33</v>
      </c>
      <c r="N329" s="81">
        <f>SUM(M329*100/F329)/100</f>
        <v>0</v>
      </c>
      <c r="O329" s="76">
        <f t="shared" si="299"/>
        <v>0</v>
      </c>
      <c r="P329" s="76">
        <f t="shared" si="286"/>
        <v>0</v>
      </c>
      <c r="Q329" s="76">
        <f t="shared" si="287"/>
        <v>0</v>
      </c>
      <c r="R329" s="76">
        <f>SUM(F329*S329)</f>
        <v>5</v>
      </c>
      <c r="S329" s="91">
        <f t="shared" si="300"/>
        <v>1</v>
      </c>
      <c r="T329" s="76">
        <f t="shared" si="301"/>
        <v>1100</v>
      </c>
      <c r="U329" s="74"/>
    </row>
    <row r="330" spans="1:21">
      <c r="A330" s="59">
        <v>43528</v>
      </c>
      <c r="B330" s="59"/>
      <c r="C330" s="59"/>
      <c r="D330" s="14" t="s">
        <v>743</v>
      </c>
      <c r="E330" s="22" t="s">
        <v>348</v>
      </c>
      <c r="F330" s="23" t="s">
        <v>583</v>
      </c>
      <c r="G330" s="32" t="s">
        <v>744</v>
      </c>
      <c r="H330" s="32" t="s">
        <v>745</v>
      </c>
      <c r="I330" s="76">
        <f>SUM(G330+H330)</f>
        <v>4.5</v>
      </c>
      <c r="J330" s="76">
        <f>SUM(F330*G330)</f>
        <v>59.85</v>
      </c>
      <c r="K330" s="76">
        <f>SUM(H330*F330)</f>
        <v>25.650000000000002</v>
      </c>
      <c r="L330" s="76">
        <f t="shared" si="284"/>
        <v>85.5</v>
      </c>
      <c r="M330" s="33" t="s">
        <v>33</v>
      </c>
      <c r="N330" s="81">
        <f>SUM(M330*100/F330)/100</f>
        <v>0</v>
      </c>
      <c r="O330" s="76">
        <f t="shared" si="299"/>
        <v>0</v>
      </c>
      <c r="P330" s="76">
        <f t="shared" si="286"/>
        <v>0</v>
      </c>
      <c r="Q330" s="76">
        <f t="shared" si="287"/>
        <v>0</v>
      </c>
      <c r="R330" s="76">
        <f>SUM(F330*S330)</f>
        <v>19</v>
      </c>
      <c r="S330" s="91">
        <f t="shared" si="300"/>
        <v>1</v>
      </c>
      <c r="T330" s="76">
        <f t="shared" si="301"/>
        <v>85.5</v>
      </c>
      <c r="U330" s="74"/>
    </row>
    <row r="331" spans="1:21" ht="33.75">
      <c r="A331" s="59">
        <v>43529</v>
      </c>
      <c r="B331" s="59"/>
      <c r="C331" s="59"/>
      <c r="D331" s="26" t="s">
        <v>746</v>
      </c>
      <c r="E331" s="22" t="s">
        <v>218</v>
      </c>
      <c r="F331" s="23" t="s">
        <v>747</v>
      </c>
      <c r="G331" s="32" t="s">
        <v>235</v>
      </c>
      <c r="H331" s="32" t="s">
        <v>99</v>
      </c>
      <c r="I331" s="76">
        <f>SUM(G331+H331)</f>
        <v>20</v>
      </c>
      <c r="J331" s="76">
        <f>SUM(F331*G331)</f>
        <v>26.599999999999998</v>
      </c>
      <c r="K331" s="76">
        <f>SUM(H331*F331)</f>
        <v>11.399999999999999</v>
      </c>
      <c r="L331" s="76">
        <f t="shared" si="284"/>
        <v>38</v>
      </c>
      <c r="M331" s="33" t="s">
        <v>33</v>
      </c>
      <c r="N331" s="81">
        <f>SUM(M331*100/F331)/100</f>
        <v>0</v>
      </c>
      <c r="O331" s="76">
        <f t="shared" si="299"/>
        <v>0</v>
      </c>
      <c r="P331" s="76">
        <f t="shared" si="286"/>
        <v>0</v>
      </c>
      <c r="Q331" s="76">
        <f t="shared" si="287"/>
        <v>0</v>
      </c>
      <c r="R331" s="76">
        <f>SUM(F331*S331)</f>
        <v>1.9</v>
      </c>
      <c r="S331" s="91">
        <f t="shared" si="300"/>
        <v>1</v>
      </c>
      <c r="T331" s="76">
        <f t="shared" si="301"/>
        <v>38</v>
      </c>
      <c r="U331" s="74"/>
    </row>
    <row r="332" spans="1:21">
      <c r="A332" s="7"/>
      <c r="B332" s="7"/>
      <c r="C332" s="7"/>
      <c r="D332" s="14" t="s">
        <v>46</v>
      </c>
      <c r="E332" s="7"/>
      <c r="F332" s="7"/>
      <c r="G332" s="7"/>
      <c r="H332" s="7"/>
      <c r="I332" s="7"/>
      <c r="J332" s="3" t="s">
        <v>748</v>
      </c>
      <c r="K332" s="3" t="s">
        <v>749</v>
      </c>
      <c r="L332" s="3" t="s">
        <v>750</v>
      </c>
      <c r="M332" s="7"/>
      <c r="N332" s="7"/>
      <c r="O332" s="3" t="s">
        <v>33</v>
      </c>
      <c r="P332" s="3" t="s">
        <v>33</v>
      </c>
      <c r="Q332" s="3" t="s">
        <v>33</v>
      </c>
      <c r="R332" s="7"/>
      <c r="S332" s="7"/>
      <c r="T332" s="3" t="s">
        <v>751</v>
      </c>
      <c r="U332" s="74"/>
    </row>
    <row r="333" spans="1:21">
      <c r="A333" s="38">
        <v>20</v>
      </c>
      <c r="B333" s="38"/>
      <c r="C333" s="38"/>
      <c r="D333" s="37" t="s">
        <v>752</v>
      </c>
      <c r="E333" s="7"/>
      <c r="F333" s="7"/>
      <c r="G333" s="7"/>
      <c r="H333" s="7"/>
      <c r="I333" s="7"/>
      <c r="J333" s="7"/>
      <c r="K333" s="7"/>
      <c r="L333" s="7"/>
      <c r="M333" s="32" t="s">
        <v>33</v>
      </c>
      <c r="N333" s="7"/>
      <c r="O333" s="7"/>
      <c r="P333" s="7"/>
      <c r="Q333" s="7"/>
      <c r="R333" s="7"/>
      <c r="S333" s="7"/>
      <c r="T333" s="7"/>
      <c r="U333" s="7"/>
    </row>
    <row r="334" spans="1:21" ht="22.5">
      <c r="A334" s="59">
        <v>43831</v>
      </c>
      <c r="B334" s="59"/>
      <c r="C334" s="59"/>
      <c r="D334" s="26" t="s">
        <v>753</v>
      </c>
      <c r="E334" s="22" t="s">
        <v>27</v>
      </c>
      <c r="F334" s="23" t="s">
        <v>754</v>
      </c>
      <c r="G334" s="32" t="s">
        <v>569</v>
      </c>
      <c r="H334" s="32" t="s">
        <v>71</v>
      </c>
      <c r="I334" s="76">
        <f>SUM(G334+H334)</f>
        <v>5</v>
      </c>
      <c r="J334" s="76">
        <f>SUM(F334*G334)</f>
        <v>1400</v>
      </c>
      <c r="K334" s="76">
        <f>SUM(H334*F334)</f>
        <v>600</v>
      </c>
      <c r="L334" s="76">
        <f t="shared" ref="L334" si="302">SUM(J334+K334)</f>
        <v>2000</v>
      </c>
      <c r="M334" s="33" t="s">
        <v>33</v>
      </c>
      <c r="N334" s="81">
        <f>SUM(M334*100/F334)/100</f>
        <v>0</v>
      </c>
      <c r="O334" s="76">
        <f t="shared" ref="O334:O337" si="303">(J334*N334)</f>
        <v>0</v>
      </c>
      <c r="P334" s="76">
        <f t="shared" ref="P334:P337" si="304">SUM(K334*N334)</f>
        <v>0</v>
      </c>
      <c r="Q334" s="76">
        <f t="shared" ref="Q334:Q337" si="305">SUM(L334*N334)</f>
        <v>0</v>
      </c>
      <c r="R334" s="76">
        <f>SUM(F334*S334)</f>
        <v>400</v>
      </c>
      <c r="S334" s="91">
        <f t="shared" ref="S334:S337" si="306">SUM(100%-N334)</f>
        <v>1</v>
      </c>
      <c r="T334" s="76">
        <f t="shared" ref="T334:T337" si="307">SUM(R334*I334)</f>
        <v>2000</v>
      </c>
      <c r="U334" s="74"/>
    </row>
    <row r="335" spans="1:21" ht="22.5">
      <c r="A335" s="59">
        <v>43832</v>
      </c>
      <c r="B335" s="59"/>
      <c r="C335" s="59"/>
      <c r="D335" s="26" t="s">
        <v>755</v>
      </c>
      <c r="E335" s="22" t="s">
        <v>348</v>
      </c>
      <c r="F335" s="23" t="s">
        <v>523</v>
      </c>
      <c r="G335" s="32" t="s">
        <v>149</v>
      </c>
      <c r="H335" s="32" t="s">
        <v>150</v>
      </c>
      <c r="I335" s="77">
        <f>SUM(G335+H335)</f>
        <v>220</v>
      </c>
      <c r="J335" s="76">
        <f>SUM(F335*G335)</f>
        <v>1694</v>
      </c>
      <c r="K335" s="76">
        <f>SUM(H335*F335)</f>
        <v>726</v>
      </c>
      <c r="L335" s="77">
        <f>SUM(J335+K335)</f>
        <v>2420</v>
      </c>
      <c r="M335" s="33" t="s">
        <v>33</v>
      </c>
      <c r="N335" s="81">
        <f>SUM(M335*100/F335)/100</f>
        <v>0</v>
      </c>
      <c r="O335" s="76">
        <f t="shared" si="303"/>
        <v>0</v>
      </c>
      <c r="P335" s="76">
        <f t="shared" si="304"/>
        <v>0</v>
      </c>
      <c r="Q335" s="76">
        <f t="shared" si="305"/>
        <v>0</v>
      </c>
      <c r="R335" s="76">
        <f>SUM(F335*S335)</f>
        <v>11</v>
      </c>
      <c r="S335" s="91">
        <f t="shared" si="306"/>
        <v>1</v>
      </c>
      <c r="T335" s="76">
        <f t="shared" si="307"/>
        <v>2420</v>
      </c>
      <c r="U335" s="74"/>
    </row>
    <row r="336" spans="1:21" ht="22.5">
      <c r="A336" s="59">
        <v>43833</v>
      </c>
      <c r="B336" s="59"/>
      <c r="C336" s="59"/>
      <c r="D336" s="26" t="s">
        <v>756</v>
      </c>
      <c r="E336" s="22" t="s">
        <v>348</v>
      </c>
      <c r="F336" s="23" t="s">
        <v>151</v>
      </c>
      <c r="G336" s="32" t="s">
        <v>757</v>
      </c>
      <c r="H336" s="32" t="s">
        <v>349</v>
      </c>
      <c r="I336" s="77">
        <f>SUM(G336+H336)</f>
        <v>245</v>
      </c>
      <c r="J336" s="76">
        <f>SUM(F336*G336)</f>
        <v>857.5</v>
      </c>
      <c r="K336" s="76">
        <f>SUM(H336*F336)</f>
        <v>367.5</v>
      </c>
      <c r="L336" s="77">
        <f>SUM(J336+K336)</f>
        <v>1225</v>
      </c>
      <c r="M336" s="33" t="s">
        <v>33</v>
      </c>
      <c r="N336" s="81">
        <f>SUM(M336*100/F336)/100</f>
        <v>0</v>
      </c>
      <c r="O336" s="76">
        <f t="shared" si="303"/>
        <v>0</v>
      </c>
      <c r="P336" s="76">
        <f t="shared" si="304"/>
        <v>0</v>
      </c>
      <c r="Q336" s="76">
        <f t="shared" si="305"/>
        <v>0</v>
      </c>
      <c r="R336" s="76">
        <f>SUM(F336*S336)</f>
        <v>5</v>
      </c>
      <c r="S336" s="91">
        <f t="shared" si="306"/>
        <v>1</v>
      </c>
      <c r="T336" s="76">
        <f t="shared" si="307"/>
        <v>1225</v>
      </c>
      <c r="U336" s="74"/>
    </row>
    <row r="337" spans="1:21" ht="22.5">
      <c r="A337" s="59">
        <v>43834</v>
      </c>
      <c r="B337" s="59"/>
      <c r="C337" s="59"/>
      <c r="D337" s="26" t="s">
        <v>758</v>
      </c>
      <c r="E337" s="14" t="s">
        <v>348</v>
      </c>
      <c r="F337" s="48">
        <v>3</v>
      </c>
      <c r="G337" s="49">
        <v>308</v>
      </c>
      <c r="H337" s="49">
        <v>132</v>
      </c>
      <c r="I337" s="49">
        <f>SUM(G337+H337)</f>
        <v>440</v>
      </c>
      <c r="J337" s="76">
        <f>SUM(F337*G337)</f>
        <v>924</v>
      </c>
      <c r="K337" s="76">
        <f>SUM(H337*F337)</f>
        <v>396</v>
      </c>
      <c r="L337" s="53">
        <f>SUM(J337+K337)</f>
        <v>1320</v>
      </c>
      <c r="M337" s="50">
        <v>0</v>
      </c>
      <c r="N337" s="81">
        <f>SUM(M337*100/F337)/100</f>
        <v>0</v>
      </c>
      <c r="O337" s="76">
        <f t="shared" si="303"/>
        <v>0</v>
      </c>
      <c r="P337" s="76">
        <f t="shared" si="304"/>
        <v>0</v>
      </c>
      <c r="Q337" s="76">
        <f t="shared" si="305"/>
        <v>0</v>
      </c>
      <c r="R337" s="76">
        <f>SUM(F337*S337)</f>
        <v>3</v>
      </c>
      <c r="S337" s="91">
        <f t="shared" si="306"/>
        <v>1</v>
      </c>
      <c r="T337" s="76">
        <f t="shared" si="307"/>
        <v>1320</v>
      </c>
      <c r="U337" s="74"/>
    </row>
    <row r="338" spans="1:21">
      <c r="A338" s="7"/>
      <c r="B338" s="7"/>
      <c r="C338" s="7"/>
      <c r="D338" s="14" t="s">
        <v>46</v>
      </c>
      <c r="E338" s="7"/>
      <c r="F338" s="7"/>
      <c r="G338" s="7"/>
      <c r="H338" s="7"/>
      <c r="I338" s="7"/>
      <c r="J338" s="65">
        <v>4875.5</v>
      </c>
      <c r="K338" s="65">
        <v>2089.5</v>
      </c>
      <c r="L338" s="65">
        <v>6965</v>
      </c>
      <c r="M338" s="7"/>
      <c r="N338" s="7"/>
      <c r="O338" s="66">
        <v>0</v>
      </c>
      <c r="P338" s="66">
        <v>0</v>
      </c>
      <c r="Q338" s="66">
        <v>0</v>
      </c>
      <c r="R338" s="7"/>
      <c r="S338" s="7"/>
      <c r="T338" s="6">
        <v>6965</v>
      </c>
      <c r="U338" s="74"/>
    </row>
    <row r="339" spans="1:21">
      <c r="A339" s="67" t="s">
        <v>759</v>
      </c>
      <c r="B339" s="67"/>
      <c r="C339" s="67"/>
      <c r="D339" s="37" t="s">
        <v>760</v>
      </c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4"/>
    </row>
    <row r="340" spans="1:21">
      <c r="A340" s="59">
        <v>44197</v>
      </c>
      <c r="B340" s="59"/>
      <c r="C340" s="59"/>
      <c r="D340" s="14" t="s">
        <v>761</v>
      </c>
      <c r="E340" s="14" t="s">
        <v>27</v>
      </c>
      <c r="F340" s="48">
        <v>564.5</v>
      </c>
      <c r="G340" s="49">
        <v>0.84</v>
      </c>
      <c r="H340" s="49">
        <v>0.36</v>
      </c>
      <c r="I340" s="49">
        <f>SUM(G340+H340)</f>
        <v>1.2</v>
      </c>
      <c r="J340" s="76">
        <f>SUM(F340*G340)</f>
        <v>474.18</v>
      </c>
      <c r="K340" s="76">
        <f>SUM(H340*F340)</f>
        <v>203.22</v>
      </c>
      <c r="L340" s="53">
        <f>SUM(J340+K340)</f>
        <v>677.4</v>
      </c>
      <c r="M340" s="50">
        <v>0</v>
      </c>
      <c r="N340" s="81">
        <f>SUM(M340*100/F340)/100</f>
        <v>0</v>
      </c>
      <c r="O340" s="76">
        <f t="shared" ref="O340" si="308">(J340*N340)</f>
        <v>0</v>
      </c>
      <c r="P340" s="76">
        <f t="shared" ref="P340" si="309">SUM(K340*N340)</f>
        <v>0</v>
      </c>
      <c r="Q340" s="76">
        <f t="shared" ref="Q340" si="310">SUM(L340*N340)</f>
        <v>0</v>
      </c>
      <c r="R340" s="76">
        <f>SUM(F340*S340)</f>
        <v>564.5</v>
      </c>
      <c r="S340" s="64">
        <v>1</v>
      </c>
      <c r="T340" s="76">
        <f t="shared" ref="T340" si="311">SUM(R340*I340)</f>
        <v>677.4</v>
      </c>
      <c r="U340" s="74"/>
    </row>
    <row r="341" spans="1:21">
      <c r="A341" s="7"/>
      <c r="B341" s="7"/>
      <c r="C341" s="7"/>
      <c r="D341" s="14" t="s">
        <v>46</v>
      </c>
      <c r="E341" s="7"/>
      <c r="F341" s="7"/>
      <c r="G341" s="7"/>
      <c r="H341" s="7"/>
      <c r="I341" s="7"/>
      <c r="J341" s="66">
        <v>474.18</v>
      </c>
      <c r="K341" s="66">
        <v>203.22</v>
      </c>
      <c r="L341" s="66">
        <v>677.4</v>
      </c>
      <c r="M341" s="7"/>
      <c r="N341" s="7"/>
      <c r="O341" s="66">
        <v>0</v>
      </c>
      <c r="P341" s="66">
        <v>0</v>
      </c>
      <c r="Q341" s="66">
        <v>0</v>
      </c>
      <c r="R341" s="7"/>
      <c r="S341" s="7"/>
      <c r="T341" s="5">
        <v>677.4</v>
      </c>
      <c r="U341" s="74"/>
    </row>
    <row r="342" spans="1:2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</row>
    <row r="343" spans="1:21">
      <c r="A343" s="7"/>
      <c r="B343" s="94"/>
      <c r="C343" s="94"/>
      <c r="D343" s="224" t="s">
        <v>762</v>
      </c>
      <c r="E343" s="225"/>
      <c r="F343" s="225"/>
      <c r="G343" s="225"/>
      <c r="H343" s="225"/>
      <c r="I343" s="226"/>
      <c r="J343" s="68">
        <v>400570.97</v>
      </c>
      <c r="K343" s="68">
        <v>171676.32</v>
      </c>
      <c r="L343" s="68">
        <v>572247.29</v>
      </c>
      <c r="M343" s="7"/>
      <c r="N343" s="7"/>
      <c r="O343" s="69">
        <v>255398.89</v>
      </c>
      <c r="P343" s="69">
        <v>109457.11</v>
      </c>
      <c r="Q343" s="69">
        <v>364856.01</v>
      </c>
      <c r="R343" s="7"/>
      <c r="S343" s="7"/>
      <c r="T343" s="70">
        <v>207391.28</v>
      </c>
      <c r="U343" s="74"/>
    </row>
    <row r="344" spans="1:2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</row>
    <row r="345" spans="1:2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</row>
    <row r="346" spans="1:21">
      <c r="A346" s="7"/>
      <c r="B346" s="94"/>
      <c r="C346" s="94"/>
      <c r="D346" s="227" t="s">
        <v>763</v>
      </c>
      <c r="E346" s="228"/>
      <c r="F346" s="228"/>
      <c r="G346" s="228"/>
      <c r="H346" s="228"/>
      <c r="I346" s="228"/>
      <c r="J346" s="228"/>
      <c r="K346" s="229"/>
      <c r="L346" s="7"/>
      <c r="M346" s="7"/>
      <c r="N346" s="7"/>
      <c r="O346" s="7"/>
      <c r="P346" s="7"/>
      <c r="Q346" s="7"/>
      <c r="R346" s="7"/>
      <c r="S346" s="7"/>
      <c r="T346" s="7"/>
      <c r="U346" s="7"/>
    </row>
    <row r="347" spans="1:21">
      <c r="A347" s="67" t="s">
        <v>764</v>
      </c>
      <c r="B347" s="67"/>
      <c r="C347" s="67"/>
      <c r="D347" s="37" t="s">
        <v>765</v>
      </c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</row>
    <row r="348" spans="1:21">
      <c r="A348" s="22" t="s">
        <v>766</v>
      </c>
      <c r="B348" s="22"/>
      <c r="C348" s="22"/>
      <c r="D348" s="14" t="s">
        <v>767</v>
      </c>
      <c r="E348" s="22" t="s">
        <v>218</v>
      </c>
      <c r="F348" s="48">
        <v>18.7</v>
      </c>
      <c r="G348" s="49">
        <v>7</v>
      </c>
      <c r="H348" s="49">
        <v>3</v>
      </c>
      <c r="I348" s="49">
        <f>SUM(G348+H348)</f>
        <v>10</v>
      </c>
      <c r="J348" s="76">
        <f>SUM(F348*G348)</f>
        <v>130.9</v>
      </c>
      <c r="K348" s="76">
        <f>SUM(H348*F348)</f>
        <v>56.099999999999994</v>
      </c>
      <c r="L348" s="49">
        <v>187</v>
      </c>
      <c r="M348" s="50">
        <v>0</v>
      </c>
      <c r="N348" s="81">
        <f>SUM(M348*100/F348)/100</f>
        <v>0</v>
      </c>
      <c r="O348" s="49">
        <v>0</v>
      </c>
      <c r="P348" s="49">
        <v>0</v>
      </c>
      <c r="Q348" s="76">
        <f t="shared" ref="Q348:Q350" si="312">SUM(L348*N348)</f>
        <v>0</v>
      </c>
      <c r="R348" s="76">
        <f>SUM(F348*S348)</f>
        <v>18.7</v>
      </c>
      <c r="S348" s="91">
        <f t="shared" ref="S348:S350" si="313">SUM(100%-N348)</f>
        <v>1</v>
      </c>
      <c r="T348" s="76">
        <f t="shared" ref="T348:T350" si="314">SUM(R348*I348)</f>
        <v>187</v>
      </c>
      <c r="U348" s="74"/>
    </row>
    <row r="349" spans="1:21">
      <c r="A349" s="22" t="s">
        <v>768</v>
      </c>
      <c r="B349" s="22"/>
      <c r="C349" s="22"/>
      <c r="D349" s="14" t="s">
        <v>769</v>
      </c>
      <c r="E349" s="14" t="s">
        <v>57</v>
      </c>
      <c r="F349" s="48">
        <v>2</v>
      </c>
      <c r="G349" s="49">
        <v>4.2</v>
      </c>
      <c r="H349" s="49">
        <v>1.8</v>
      </c>
      <c r="I349" s="49">
        <f>SUM(G349+H349)</f>
        <v>6</v>
      </c>
      <c r="J349" s="76">
        <f>SUM(F349*G349)</f>
        <v>8.4</v>
      </c>
      <c r="K349" s="76">
        <f>SUM(H349*F349)</f>
        <v>3.6</v>
      </c>
      <c r="L349" s="49">
        <v>12</v>
      </c>
      <c r="M349" s="50">
        <v>0</v>
      </c>
      <c r="N349" s="81">
        <f>SUM(M349*100/F349)/100</f>
        <v>0</v>
      </c>
      <c r="O349" s="49">
        <v>0</v>
      </c>
      <c r="P349" s="49">
        <v>0</v>
      </c>
      <c r="Q349" s="76">
        <f t="shared" si="312"/>
        <v>0</v>
      </c>
      <c r="R349" s="76">
        <f>SUM(F349*S349)</f>
        <v>2</v>
      </c>
      <c r="S349" s="91">
        <f t="shared" si="313"/>
        <v>1</v>
      </c>
      <c r="T349" s="76">
        <f t="shared" si="314"/>
        <v>12</v>
      </c>
      <c r="U349" s="74"/>
    </row>
    <row r="350" spans="1:21">
      <c r="A350" s="22" t="s">
        <v>770</v>
      </c>
      <c r="B350" s="22"/>
      <c r="C350" s="22"/>
      <c r="D350" s="14" t="s">
        <v>771</v>
      </c>
      <c r="E350" s="14" t="s">
        <v>57</v>
      </c>
      <c r="F350" s="48">
        <v>1</v>
      </c>
      <c r="G350" s="49">
        <v>3.5</v>
      </c>
      <c r="H350" s="49">
        <v>1.5</v>
      </c>
      <c r="I350" s="49">
        <f>SUM(G350+H350)</f>
        <v>5</v>
      </c>
      <c r="J350" s="76">
        <f>SUM(F350*G350)</f>
        <v>3.5</v>
      </c>
      <c r="K350" s="76">
        <f>SUM(H350*F350)</f>
        <v>1.5</v>
      </c>
      <c r="L350" s="49">
        <v>5</v>
      </c>
      <c r="M350" s="50">
        <v>0</v>
      </c>
      <c r="N350" s="81">
        <f>SUM(M350*100/F350)/100</f>
        <v>0</v>
      </c>
      <c r="O350" s="49">
        <v>0</v>
      </c>
      <c r="P350" s="49">
        <v>0</v>
      </c>
      <c r="Q350" s="76">
        <f t="shared" si="312"/>
        <v>0</v>
      </c>
      <c r="R350" s="76">
        <f>SUM(F350*S350)</f>
        <v>1</v>
      </c>
      <c r="S350" s="91">
        <f t="shared" si="313"/>
        <v>1</v>
      </c>
      <c r="T350" s="76">
        <f t="shared" si="314"/>
        <v>5</v>
      </c>
      <c r="U350" s="74"/>
    </row>
    <row r="351" spans="1:21">
      <c r="A351" s="7"/>
      <c r="B351" s="7"/>
      <c r="C351" s="7"/>
      <c r="D351" s="14" t="s">
        <v>46</v>
      </c>
      <c r="E351" s="7"/>
      <c r="F351" s="7"/>
      <c r="G351" s="7"/>
      <c r="H351" s="7"/>
      <c r="I351" s="7"/>
      <c r="J351" s="66">
        <v>142.80000000000001</v>
      </c>
      <c r="K351" s="66">
        <v>61.2</v>
      </c>
      <c r="L351" s="66">
        <v>204</v>
      </c>
      <c r="M351" s="7"/>
      <c r="N351" s="7"/>
      <c r="O351" s="66">
        <v>0</v>
      </c>
      <c r="P351" s="66">
        <v>0</v>
      </c>
      <c r="Q351" s="66">
        <v>0</v>
      </c>
      <c r="R351" s="7"/>
      <c r="S351" s="7"/>
      <c r="T351" s="5">
        <v>204</v>
      </c>
      <c r="U351" s="74"/>
    </row>
    <row r="352" spans="1:21">
      <c r="A352" s="67" t="s">
        <v>772</v>
      </c>
      <c r="B352" s="67"/>
      <c r="C352" s="67"/>
      <c r="D352" s="37" t="s">
        <v>773</v>
      </c>
      <c r="E352" s="7"/>
      <c r="F352" s="7"/>
      <c r="G352" s="7"/>
      <c r="H352" s="7"/>
      <c r="I352" s="7"/>
      <c r="J352" s="7"/>
      <c r="K352" s="7"/>
      <c r="L352" s="7"/>
      <c r="M352" s="20"/>
      <c r="N352" s="7"/>
      <c r="O352" s="7"/>
      <c r="P352" s="7"/>
      <c r="Q352" s="7"/>
      <c r="R352" s="7"/>
      <c r="S352" s="7"/>
      <c r="T352" s="7"/>
      <c r="U352" s="7"/>
    </row>
    <row r="353" spans="1:21">
      <c r="A353" s="22" t="s">
        <v>774</v>
      </c>
      <c r="B353" s="22"/>
      <c r="C353" s="22"/>
      <c r="D353" s="14" t="s">
        <v>775</v>
      </c>
      <c r="E353" s="22" t="s">
        <v>218</v>
      </c>
      <c r="F353" s="48">
        <v>8</v>
      </c>
      <c r="G353" s="49">
        <v>49</v>
      </c>
      <c r="H353" s="49">
        <v>21</v>
      </c>
      <c r="I353" s="49">
        <f>SUM(G353+H353)</f>
        <v>70</v>
      </c>
      <c r="J353" s="76">
        <f>SUM(F353*G353)</f>
        <v>392</v>
      </c>
      <c r="K353" s="76">
        <f>SUM(H353*F353)</f>
        <v>168</v>
      </c>
      <c r="L353" s="49">
        <v>560</v>
      </c>
      <c r="M353" s="50">
        <v>0</v>
      </c>
      <c r="N353" s="81">
        <f>SUM(M353*100/F353)/100</f>
        <v>0</v>
      </c>
      <c r="O353" s="49">
        <v>0</v>
      </c>
      <c r="P353" s="49">
        <v>0</v>
      </c>
      <c r="Q353" s="76">
        <f t="shared" ref="Q353:Q354" si="315">SUM(L353*N353)</f>
        <v>0</v>
      </c>
      <c r="R353" s="76">
        <f>SUM(F353*S353)</f>
        <v>8</v>
      </c>
      <c r="S353" s="91">
        <f t="shared" ref="S353:S354" si="316">SUM(100%-N353)</f>
        <v>1</v>
      </c>
      <c r="T353" s="76">
        <f t="shared" ref="T353:T354" si="317">SUM(R353*I353)</f>
        <v>560</v>
      </c>
      <c r="U353" s="74"/>
    </row>
    <row r="354" spans="1:21">
      <c r="A354" s="22" t="s">
        <v>776</v>
      </c>
      <c r="B354" s="22"/>
      <c r="C354" s="22"/>
      <c r="D354" s="14" t="s">
        <v>777</v>
      </c>
      <c r="E354" s="14" t="s">
        <v>57</v>
      </c>
      <c r="F354" s="48">
        <v>1</v>
      </c>
      <c r="G354" s="49">
        <v>455</v>
      </c>
      <c r="H354" s="49">
        <v>195</v>
      </c>
      <c r="I354" s="49">
        <f>SUM(G354+H354)</f>
        <v>650</v>
      </c>
      <c r="J354" s="76">
        <f>SUM(F354*G354)</f>
        <v>455</v>
      </c>
      <c r="K354" s="76">
        <f>SUM(H354*F354)</f>
        <v>195</v>
      </c>
      <c r="L354" s="49">
        <v>650</v>
      </c>
      <c r="M354" s="50">
        <v>0</v>
      </c>
      <c r="N354" s="81">
        <f>SUM(M354*100/F354)/100</f>
        <v>0</v>
      </c>
      <c r="O354" s="49">
        <v>0</v>
      </c>
      <c r="P354" s="49">
        <v>0</v>
      </c>
      <c r="Q354" s="76">
        <f t="shared" si="315"/>
        <v>0</v>
      </c>
      <c r="R354" s="76">
        <f>SUM(F354*S354)</f>
        <v>1</v>
      </c>
      <c r="S354" s="91">
        <f t="shared" si="316"/>
        <v>1</v>
      </c>
      <c r="T354" s="76">
        <f t="shared" si="317"/>
        <v>650</v>
      </c>
      <c r="U354" s="74"/>
    </row>
    <row r="355" spans="1:21">
      <c r="A355" s="7"/>
      <c r="B355" s="7"/>
      <c r="C355" s="7"/>
      <c r="D355" s="14" t="s">
        <v>46</v>
      </c>
      <c r="E355" s="7"/>
      <c r="F355" s="7"/>
      <c r="G355" s="7"/>
      <c r="H355" s="7"/>
      <c r="I355" s="7"/>
      <c r="J355" s="66">
        <v>847</v>
      </c>
      <c r="K355" s="66">
        <v>363</v>
      </c>
      <c r="L355" s="65">
        <v>1210</v>
      </c>
      <c r="M355" s="7"/>
      <c r="N355" s="7"/>
      <c r="O355" s="66">
        <v>0</v>
      </c>
      <c r="P355" s="66">
        <v>0</v>
      </c>
      <c r="Q355" s="66">
        <v>0</v>
      </c>
      <c r="R355" s="7"/>
      <c r="S355" s="7"/>
      <c r="T355" s="6">
        <v>1210</v>
      </c>
      <c r="U355" s="74"/>
    </row>
    <row r="356" spans="1:21">
      <c r="A356" s="71" t="s">
        <v>778</v>
      </c>
      <c r="B356" s="71"/>
      <c r="C356" s="71"/>
      <c r="D356" s="72" t="s">
        <v>779</v>
      </c>
      <c r="E356" s="7"/>
      <c r="F356" s="7"/>
      <c r="G356" s="7"/>
      <c r="H356" s="7"/>
      <c r="I356" s="7"/>
      <c r="J356" s="7"/>
      <c r="K356" s="7"/>
      <c r="L356" s="7"/>
      <c r="M356" s="20"/>
      <c r="N356" s="7"/>
      <c r="O356" s="7"/>
      <c r="P356" s="7"/>
      <c r="Q356" s="7"/>
      <c r="R356" s="7"/>
      <c r="S356" s="7"/>
      <c r="T356" s="7"/>
      <c r="U356" s="7"/>
    </row>
    <row r="357" spans="1:21">
      <c r="A357" s="22" t="s">
        <v>780</v>
      </c>
      <c r="B357" s="22"/>
      <c r="C357" s="22"/>
      <c r="D357" s="14" t="s">
        <v>781</v>
      </c>
      <c r="E357" s="14" t="s">
        <v>57</v>
      </c>
      <c r="F357" s="48">
        <v>1</v>
      </c>
      <c r="G357" s="49">
        <v>385</v>
      </c>
      <c r="H357" s="49">
        <v>165</v>
      </c>
      <c r="I357" s="49">
        <f>SUM(G357+H357)</f>
        <v>550</v>
      </c>
      <c r="J357" s="76">
        <f>SUM(F357*G357)</f>
        <v>385</v>
      </c>
      <c r="K357" s="76">
        <f>SUM(H357*F357)</f>
        <v>165</v>
      </c>
      <c r="L357" s="49">
        <v>550</v>
      </c>
      <c r="M357" s="50">
        <v>0</v>
      </c>
      <c r="N357" s="81">
        <f>SUM(M357*100/F357)/100</f>
        <v>0</v>
      </c>
      <c r="O357" s="49">
        <v>0</v>
      </c>
      <c r="P357" s="49">
        <v>0</v>
      </c>
      <c r="Q357" s="76">
        <f t="shared" ref="Q357:Q361" si="318">SUM(L357*N357)</f>
        <v>0</v>
      </c>
      <c r="R357" s="76">
        <f>SUM(F357*S357)</f>
        <v>1</v>
      </c>
      <c r="S357" s="91">
        <f t="shared" ref="S357:S361" si="319">SUM(100%-N357)</f>
        <v>1</v>
      </c>
      <c r="T357" s="76">
        <f t="shared" ref="T357:T361" si="320">SUM(R357*I357)</f>
        <v>550</v>
      </c>
      <c r="U357" s="74"/>
    </row>
    <row r="358" spans="1:21">
      <c r="A358" s="22" t="s">
        <v>782</v>
      </c>
      <c r="B358" s="22"/>
      <c r="C358" s="22"/>
      <c r="D358" s="14" t="s">
        <v>783</v>
      </c>
      <c r="E358" s="14" t="s">
        <v>57</v>
      </c>
      <c r="F358" s="48">
        <v>1</v>
      </c>
      <c r="G358" s="49">
        <v>140</v>
      </c>
      <c r="H358" s="49">
        <v>60</v>
      </c>
      <c r="I358" s="49">
        <f>SUM(G358+H358)</f>
        <v>200</v>
      </c>
      <c r="J358" s="76">
        <f>SUM(F358*G358)</f>
        <v>140</v>
      </c>
      <c r="K358" s="76">
        <f>SUM(H358*F358)</f>
        <v>60</v>
      </c>
      <c r="L358" s="49">
        <v>200</v>
      </c>
      <c r="M358" s="50">
        <v>0</v>
      </c>
      <c r="N358" s="81">
        <f>SUM(M358*100/F358)/100</f>
        <v>0</v>
      </c>
      <c r="O358" s="49">
        <v>0</v>
      </c>
      <c r="P358" s="49">
        <v>0</v>
      </c>
      <c r="Q358" s="76">
        <f t="shared" si="318"/>
        <v>0</v>
      </c>
      <c r="R358" s="76">
        <f>SUM(F358*S358)</f>
        <v>1</v>
      </c>
      <c r="S358" s="91">
        <f t="shared" si="319"/>
        <v>1</v>
      </c>
      <c r="T358" s="76">
        <f t="shared" si="320"/>
        <v>200</v>
      </c>
      <c r="U358" s="74"/>
    </row>
    <row r="359" spans="1:21">
      <c r="A359" s="22" t="s">
        <v>784</v>
      </c>
      <c r="B359" s="22"/>
      <c r="C359" s="22"/>
      <c r="D359" s="14" t="s">
        <v>785</v>
      </c>
      <c r="E359" s="14" t="s">
        <v>57</v>
      </c>
      <c r="F359" s="48">
        <v>1</v>
      </c>
      <c r="G359" s="53">
        <v>1925</v>
      </c>
      <c r="H359" s="49">
        <v>825</v>
      </c>
      <c r="I359" s="49">
        <f>SUM(G359+H359)</f>
        <v>2750</v>
      </c>
      <c r="J359" s="76">
        <f>SUM(F359*G359)</f>
        <v>1925</v>
      </c>
      <c r="K359" s="76">
        <f>SUM(H359*F359)</f>
        <v>825</v>
      </c>
      <c r="L359" s="53">
        <v>2750</v>
      </c>
      <c r="M359" s="50">
        <v>0</v>
      </c>
      <c r="N359" s="81">
        <f>SUM(M359*100/F359)/100</f>
        <v>0</v>
      </c>
      <c r="O359" s="49">
        <v>0</v>
      </c>
      <c r="P359" s="49">
        <v>0</v>
      </c>
      <c r="Q359" s="76">
        <f t="shared" si="318"/>
        <v>0</v>
      </c>
      <c r="R359" s="76">
        <f>SUM(F359*S359)</f>
        <v>1</v>
      </c>
      <c r="S359" s="91">
        <f t="shared" si="319"/>
        <v>1</v>
      </c>
      <c r="T359" s="76">
        <f t="shared" si="320"/>
        <v>2750</v>
      </c>
      <c r="U359" s="74"/>
    </row>
    <row r="360" spans="1:21">
      <c r="A360" s="22" t="s">
        <v>786</v>
      </c>
      <c r="B360" s="22"/>
      <c r="C360" s="22"/>
      <c r="D360" s="14" t="s">
        <v>787</v>
      </c>
      <c r="E360" s="14" t="s">
        <v>57</v>
      </c>
      <c r="F360" s="48">
        <v>1</v>
      </c>
      <c r="G360" s="53">
        <v>1645</v>
      </c>
      <c r="H360" s="49">
        <v>705</v>
      </c>
      <c r="I360" s="49">
        <f>SUM(G360+H360)</f>
        <v>2350</v>
      </c>
      <c r="J360" s="76">
        <f>SUM(F360*G360)</f>
        <v>1645</v>
      </c>
      <c r="K360" s="76">
        <f>SUM(H360*F360)</f>
        <v>705</v>
      </c>
      <c r="L360" s="53">
        <v>2350</v>
      </c>
      <c r="M360" s="50">
        <v>0</v>
      </c>
      <c r="N360" s="81">
        <f>SUM(M360*100/F360)/100</f>
        <v>0</v>
      </c>
      <c r="O360" s="49">
        <v>0</v>
      </c>
      <c r="P360" s="49">
        <v>0</v>
      </c>
      <c r="Q360" s="76">
        <f t="shared" si="318"/>
        <v>0</v>
      </c>
      <c r="R360" s="76">
        <f>SUM(F360*S360)</f>
        <v>1</v>
      </c>
      <c r="S360" s="91">
        <f t="shared" si="319"/>
        <v>1</v>
      </c>
      <c r="T360" s="76">
        <f t="shared" si="320"/>
        <v>2350</v>
      </c>
      <c r="U360" s="74"/>
    </row>
    <row r="361" spans="1:21">
      <c r="A361" s="22" t="s">
        <v>788</v>
      </c>
      <c r="B361" s="22"/>
      <c r="C361" s="22"/>
      <c r="D361" s="14" t="s">
        <v>789</v>
      </c>
      <c r="E361" s="22" t="s">
        <v>218</v>
      </c>
      <c r="F361" s="48">
        <v>18</v>
      </c>
      <c r="G361" s="49">
        <v>19.600000000000001</v>
      </c>
      <c r="H361" s="49">
        <v>8.4</v>
      </c>
      <c r="I361" s="49">
        <f>SUM(G361+H361)</f>
        <v>28</v>
      </c>
      <c r="J361" s="76">
        <f>SUM(F361*G361)</f>
        <v>352.8</v>
      </c>
      <c r="K361" s="76">
        <f>SUM(H361*F361)</f>
        <v>151.20000000000002</v>
      </c>
      <c r="L361" s="49">
        <v>504</v>
      </c>
      <c r="M361" s="50">
        <v>0</v>
      </c>
      <c r="N361" s="81">
        <f>SUM(M361*100/F361)/100</f>
        <v>0</v>
      </c>
      <c r="O361" s="49">
        <v>0</v>
      </c>
      <c r="P361" s="49">
        <v>0</v>
      </c>
      <c r="Q361" s="76">
        <f t="shared" si="318"/>
        <v>0</v>
      </c>
      <c r="R361" s="76">
        <f>SUM(F361*S361)</f>
        <v>18</v>
      </c>
      <c r="S361" s="91">
        <f t="shared" si="319"/>
        <v>1</v>
      </c>
      <c r="T361" s="76">
        <f t="shared" si="320"/>
        <v>504</v>
      </c>
      <c r="U361" s="74"/>
    </row>
    <row r="362" spans="1:21">
      <c r="A362" s="7"/>
      <c r="B362" s="7"/>
      <c r="C362" s="7"/>
      <c r="D362" s="14" t="s">
        <v>46</v>
      </c>
      <c r="E362" s="7"/>
      <c r="F362" s="7"/>
      <c r="G362" s="7"/>
      <c r="H362" s="7"/>
      <c r="I362" s="7"/>
      <c r="J362" s="65">
        <v>4447.8</v>
      </c>
      <c r="K362" s="65">
        <v>1906.2</v>
      </c>
      <c r="L362" s="65">
        <v>6354</v>
      </c>
      <c r="M362" s="7"/>
      <c r="N362" s="7"/>
      <c r="O362" s="66">
        <v>0</v>
      </c>
      <c r="P362" s="66">
        <v>0</v>
      </c>
      <c r="Q362" s="66">
        <v>0</v>
      </c>
      <c r="R362" s="7"/>
      <c r="S362" s="7"/>
      <c r="T362" s="6">
        <v>6354</v>
      </c>
      <c r="U362" s="74"/>
    </row>
    <row r="363" spans="1:21">
      <c r="A363" s="71" t="s">
        <v>790</v>
      </c>
      <c r="B363" s="71"/>
      <c r="C363" s="71"/>
      <c r="D363" s="72" t="s">
        <v>791</v>
      </c>
      <c r="E363" s="7"/>
      <c r="F363" s="7"/>
      <c r="G363" s="7"/>
      <c r="H363" s="7"/>
      <c r="I363" s="7"/>
      <c r="J363" s="7"/>
      <c r="K363" s="7"/>
      <c r="L363" s="7"/>
      <c r="M363" s="20"/>
      <c r="N363" s="7"/>
      <c r="O363" s="7"/>
      <c r="P363" s="7"/>
      <c r="Q363" s="7"/>
      <c r="R363" s="7"/>
      <c r="S363" s="7"/>
      <c r="T363" s="7"/>
      <c r="U363" s="7"/>
    </row>
    <row r="364" spans="1:21">
      <c r="A364" s="22" t="s">
        <v>792</v>
      </c>
      <c r="B364" s="22"/>
      <c r="C364" s="22"/>
      <c r="D364" s="14" t="s">
        <v>793</v>
      </c>
      <c r="E364" s="14" t="s">
        <v>27</v>
      </c>
      <c r="F364" s="48">
        <v>207</v>
      </c>
      <c r="G364" s="49">
        <v>45.5</v>
      </c>
      <c r="H364" s="49">
        <v>19.5</v>
      </c>
      <c r="I364" s="49">
        <f>SUM(G364+H364)</f>
        <v>65</v>
      </c>
      <c r="J364" s="76">
        <f>SUM(F364*G364)</f>
        <v>9418.5</v>
      </c>
      <c r="K364" s="76">
        <f>SUM(H364*F364)</f>
        <v>4036.5</v>
      </c>
      <c r="L364" s="53">
        <v>13455</v>
      </c>
      <c r="M364" s="50">
        <v>170</v>
      </c>
      <c r="N364" s="81">
        <f>SUM(M364*100/F364)/100</f>
        <v>0.82125603864734298</v>
      </c>
      <c r="O364" s="53">
        <v>7735</v>
      </c>
      <c r="P364" s="53">
        <v>3315</v>
      </c>
      <c r="Q364" s="76">
        <f t="shared" ref="Q364" si="321">SUM(L364*N364)</f>
        <v>11050</v>
      </c>
      <c r="R364" s="76">
        <f>SUM(F364*S364)</f>
        <v>37</v>
      </c>
      <c r="S364" s="91">
        <f t="shared" ref="S364" si="322">SUM(100%-N364)</f>
        <v>0.17874396135265702</v>
      </c>
      <c r="T364" s="76">
        <f t="shared" ref="T364" si="323">SUM(R364*I364)</f>
        <v>2405</v>
      </c>
      <c r="U364" s="74"/>
    </row>
    <row r="365" spans="1:21">
      <c r="A365" s="7"/>
      <c r="B365" s="7"/>
      <c r="C365" s="7"/>
      <c r="D365" s="14" t="s">
        <v>46</v>
      </c>
      <c r="E365" s="7"/>
      <c r="F365" s="7"/>
      <c r="G365" s="7"/>
      <c r="H365" s="7"/>
      <c r="I365" s="7"/>
      <c r="J365" s="65">
        <v>9418.5</v>
      </c>
      <c r="K365" s="65">
        <v>4036.5</v>
      </c>
      <c r="L365" s="65">
        <v>13455</v>
      </c>
      <c r="M365" s="7"/>
      <c r="N365" s="7"/>
      <c r="O365" s="65">
        <v>7735</v>
      </c>
      <c r="P365" s="65">
        <v>3315</v>
      </c>
      <c r="Q365" s="65">
        <v>11050</v>
      </c>
      <c r="R365" s="7"/>
      <c r="S365" s="7"/>
      <c r="T365" s="6">
        <v>2405</v>
      </c>
      <c r="U365" s="74"/>
    </row>
    <row r="366" spans="1:21">
      <c r="A366" s="71" t="s">
        <v>794</v>
      </c>
      <c r="B366" s="71"/>
      <c r="C366" s="71"/>
      <c r="D366" s="72" t="s">
        <v>795</v>
      </c>
      <c r="E366" s="7"/>
      <c r="F366" s="7"/>
      <c r="G366" s="7"/>
      <c r="H366" s="7"/>
      <c r="I366" s="7"/>
      <c r="J366" s="7"/>
      <c r="K366" s="7"/>
      <c r="L366" s="7"/>
      <c r="M366" s="20"/>
      <c r="N366" s="7"/>
      <c r="O366" s="7"/>
      <c r="P366" s="7"/>
      <c r="Q366" s="7"/>
      <c r="R366" s="7"/>
      <c r="S366" s="7"/>
      <c r="T366" s="7"/>
      <c r="U366" s="7"/>
    </row>
    <row r="367" spans="1:21">
      <c r="A367" s="22" t="s">
        <v>796</v>
      </c>
      <c r="B367" s="22"/>
      <c r="C367" s="22"/>
      <c r="D367" s="14" t="s">
        <v>797</v>
      </c>
      <c r="E367" s="22" t="s">
        <v>218</v>
      </c>
      <c r="F367" s="48">
        <v>45</v>
      </c>
      <c r="G367" s="49">
        <v>101.5</v>
      </c>
      <c r="H367" s="49">
        <v>43.5</v>
      </c>
      <c r="I367" s="49">
        <f>SUM(G367+H367)</f>
        <v>145</v>
      </c>
      <c r="J367" s="76">
        <f>SUM(F367*G367)</f>
        <v>4567.5</v>
      </c>
      <c r="K367" s="76">
        <f>SUM(H367*F367)</f>
        <v>1957.5</v>
      </c>
      <c r="L367" s="53">
        <v>6525</v>
      </c>
      <c r="M367" s="50">
        <v>36</v>
      </c>
      <c r="N367" s="81">
        <f>SUM(M367*100/F367)/100</f>
        <v>0.8</v>
      </c>
      <c r="O367" s="53">
        <v>3654</v>
      </c>
      <c r="P367" s="53">
        <v>1566</v>
      </c>
      <c r="Q367" s="76">
        <f t="shared" ref="Q367" si="324">SUM(L367*N367)</f>
        <v>5220</v>
      </c>
      <c r="R367" s="76">
        <f>SUM(F367*S367)</f>
        <v>8.9999999999999982</v>
      </c>
      <c r="S367" s="91">
        <f t="shared" ref="S367" si="325">SUM(100%-N367)</f>
        <v>0.19999999999999996</v>
      </c>
      <c r="T367" s="76">
        <f t="shared" ref="T367" si="326">SUM(R367*I367)</f>
        <v>1304.9999999999998</v>
      </c>
      <c r="U367" s="74"/>
    </row>
    <row r="368" spans="1:21">
      <c r="A368" s="7"/>
      <c r="B368" s="7"/>
      <c r="C368" s="7"/>
      <c r="D368" s="14" t="s">
        <v>46</v>
      </c>
      <c r="E368" s="7"/>
      <c r="F368" s="7"/>
      <c r="G368" s="7"/>
      <c r="H368" s="7"/>
      <c r="I368" s="7"/>
      <c r="J368" s="65">
        <v>4567.5</v>
      </c>
      <c r="K368" s="65">
        <v>1957.5</v>
      </c>
      <c r="L368" s="65">
        <v>6525</v>
      </c>
      <c r="M368" s="7"/>
      <c r="N368" s="7"/>
      <c r="O368" s="65">
        <v>3654</v>
      </c>
      <c r="P368" s="65">
        <v>1566</v>
      </c>
      <c r="Q368" s="65">
        <v>5220</v>
      </c>
      <c r="R368" s="7"/>
      <c r="S368" s="7"/>
      <c r="T368" s="6">
        <v>1305</v>
      </c>
      <c r="U368" s="74"/>
    </row>
    <row r="369" spans="1:21">
      <c r="A369" s="7"/>
      <c r="B369" s="94"/>
      <c r="C369" s="94"/>
      <c r="D369" s="230"/>
      <c r="E369" s="231"/>
      <c r="F369" s="231"/>
      <c r="G369" s="231"/>
      <c r="H369" s="231"/>
      <c r="I369" s="232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</row>
    <row r="370" spans="1:21">
      <c r="A370" s="7"/>
      <c r="B370" s="94"/>
      <c r="C370" s="94"/>
      <c r="D370" s="233" t="s">
        <v>798</v>
      </c>
      <c r="E370" s="234"/>
      <c r="F370" s="234"/>
      <c r="G370" s="234"/>
      <c r="H370" s="234"/>
      <c r="I370" s="235"/>
      <c r="J370" s="68">
        <v>19423.599999999999</v>
      </c>
      <c r="K370" s="68">
        <v>8324.4</v>
      </c>
      <c r="L370" s="68">
        <v>27748</v>
      </c>
      <c r="M370" s="7"/>
      <c r="N370" s="7"/>
      <c r="O370" s="69">
        <v>11389</v>
      </c>
      <c r="P370" s="69">
        <v>4881</v>
      </c>
      <c r="Q370" s="69">
        <v>16270</v>
      </c>
      <c r="R370" s="7"/>
      <c r="S370" s="7"/>
      <c r="T370" s="70">
        <v>11478</v>
      </c>
      <c r="U370" s="74"/>
    </row>
    <row r="371" spans="1:2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</row>
    <row r="372" spans="1:21">
      <c r="A372" s="7"/>
      <c r="B372" s="94"/>
      <c r="C372" s="94"/>
      <c r="D372" s="236" t="s">
        <v>799</v>
      </c>
      <c r="E372" s="237"/>
      <c r="F372" s="237"/>
      <c r="G372" s="237"/>
      <c r="H372" s="237"/>
      <c r="I372" s="238"/>
      <c r="J372" s="68">
        <v>419994.57</v>
      </c>
      <c r="K372" s="68">
        <v>180000.72</v>
      </c>
      <c r="L372" s="68">
        <v>599995.29</v>
      </c>
      <c r="M372" s="7"/>
      <c r="N372" s="81">
        <v>0.6552</v>
      </c>
      <c r="O372" s="69">
        <v>266787.89</v>
      </c>
      <c r="P372" s="69">
        <v>114338.11</v>
      </c>
      <c r="Q372" s="69">
        <v>381126.01</v>
      </c>
      <c r="R372" s="7"/>
      <c r="S372" s="73">
        <v>0.36480000000000001</v>
      </c>
      <c r="T372" s="65">
        <v>218869.28</v>
      </c>
      <c r="U372" s="74"/>
    </row>
    <row r="373" spans="1:2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</row>
  </sheetData>
  <mergeCells count="15">
    <mergeCell ref="D343:I343"/>
    <mergeCell ref="D346:K346"/>
    <mergeCell ref="D369:I369"/>
    <mergeCell ref="D370:I370"/>
    <mergeCell ref="D372:I372"/>
    <mergeCell ref="M7:N7"/>
    <mergeCell ref="A7:F7"/>
    <mergeCell ref="J7:K7"/>
    <mergeCell ref="R7:T7"/>
    <mergeCell ref="A1:U1"/>
    <mergeCell ref="A2:U2"/>
    <mergeCell ref="A3:U3"/>
    <mergeCell ref="A4:U4"/>
    <mergeCell ref="A5:U5"/>
    <mergeCell ref="A6:U6"/>
  </mergeCells>
  <pageMargins left="0.25" right="0.25" top="0.75" bottom="0.75" header="0.3" footer="0.3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Table 1</vt:lpstr>
      <vt:lpstr>Table 1 (2)</vt:lpstr>
      <vt:lpstr>palmeira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ASDRUBAL</dc:creator>
  <cp:lastModifiedBy>Cliente</cp:lastModifiedBy>
  <cp:lastPrinted>2018-05-28T18:14:38Z</cp:lastPrinted>
  <dcterms:created xsi:type="dcterms:W3CDTF">2018-05-03T20:42:57Z</dcterms:created>
  <dcterms:modified xsi:type="dcterms:W3CDTF">2018-08-01T16:36:54Z</dcterms:modified>
</cp:coreProperties>
</file>